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FINANCE\BUDGET\2023-2024\1 CAMPUS SUBMISSIONS\ULL\"/>
    </mc:Choice>
  </mc:AlternateContent>
  <xr:revisionPtr revIDLastSave="0" documentId="13_ncr:1_{9A7373C6-60BE-4533-9216-D48B5B61B7A4}" xr6:coauthVersionLast="36" xr6:coauthVersionMax="47" xr10:uidLastSave="{00000000-0000-0000-0000-000000000000}"/>
  <bookViews>
    <workbookView xWindow="-120" yWindow="-120" windowWidth="29040" windowHeight="15720" tabRatio="732" firstSheet="18" activeTab="21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31" r:id="rId22"/>
    <sheet name="BOR-5A" sheetId="32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Bgt'!$A$1:$J$38</definedName>
    <definedName name="_xlnm.Print_Area" localSheetId="29">'ATH-2 23-24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'BOR-1'!$A$1:$F$97</definedName>
    <definedName name="_xlnm.Print_Area" localSheetId="16">'BOR-2'!$A$1:$E$96</definedName>
    <definedName name="_xlnm.Print_Area" localSheetId="18">'BOR-3 Actual'!$A$1:$M$81</definedName>
    <definedName name="_xlnm.Print_Area" localSheetId="17">'BOR-3 Budgeted'!$A$1:$M$82</definedName>
    <definedName name="_xlnm.Print_Area" localSheetId="19">'BOR-3A Other Rev'!$A$1:$G$84</definedName>
    <definedName name="_xlnm.Print_Area" localSheetId="20">'BOR-4'!$A$1:$E$325</definedName>
    <definedName name="_xlnm.Print_Area" localSheetId="21">'BOR-5'!$A$46:$H$85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#REF!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'BOR-5'!$1:$6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</workbook>
</file>

<file path=xl/calcChain.xml><?xml version="1.0" encoding="utf-8"?>
<calcChain xmlns="http://schemas.openxmlformats.org/spreadsheetml/2006/main">
  <c r="H83" i="31" l="1"/>
  <c r="F83" i="31"/>
  <c r="E83" i="31"/>
  <c r="D83" i="31"/>
  <c r="B83" i="31"/>
  <c r="G82" i="31"/>
  <c r="G81" i="31"/>
  <c r="G80" i="31"/>
  <c r="G79" i="31"/>
  <c r="G78" i="31"/>
  <c r="G77" i="31"/>
  <c r="G76" i="31"/>
  <c r="G75" i="31"/>
  <c r="G74" i="31"/>
  <c r="G73" i="31"/>
  <c r="G72" i="31"/>
  <c r="G71" i="31"/>
  <c r="G69" i="31"/>
  <c r="G68" i="31"/>
  <c r="G66" i="31"/>
  <c r="G65" i="31"/>
  <c r="G63" i="31"/>
  <c r="G62" i="31"/>
  <c r="G60" i="31"/>
  <c r="G59" i="31"/>
  <c r="G58" i="31"/>
  <c r="G56" i="31"/>
  <c r="G55" i="31"/>
  <c r="G54" i="31"/>
  <c r="G50" i="31"/>
  <c r="G49" i="31"/>
  <c r="G44" i="31"/>
  <c r="G43" i="31"/>
  <c r="G42" i="31"/>
  <c r="G41" i="31"/>
  <c r="G40" i="31"/>
  <c r="G39" i="31"/>
  <c r="G38" i="31"/>
  <c r="G37" i="31"/>
  <c r="G36" i="31"/>
  <c r="G35" i="31"/>
  <c r="G34" i="31"/>
  <c r="G33" i="31"/>
  <c r="G32" i="31"/>
  <c r="H31" i="31"/>
  <c r="H28" i="31" s="1"/>
  <c r="F31" i="31"/>
  <c r="F28" i="31" s="1"/>
  <c r="F29" i="31" s="1"/>
  <c r="E31" i="31"/>
  <c r="E28" i="31" s="1"/>
  <c r="E29" i="31" s="1"/>
  <c r="D31" i="31"/>
  <c r="D28" i="31" s="1"/>
  <c r="D29" i="31" s="1"/>
  <c r="B31" i="31"/>
  <c r="B28" i="31" s="1"/>
  <c r="B29" i="31" s="1"/>
  <c r="G24" i="31"/>
  <c r="G21" i="31"/>
  <c r="G19" i="31"/>
  <c r="G16" i="31"/>
  <c r="G10" i="31"/>
  <c r="G8" i="31"/>
  <c r="V10" i="12"/>
  <c r="V22" i="12"/>
  <c r="V12" i="12"/>
  <c r="V11" i="12"/>
  <c r="V15" i="12"/>
  <c r="V16" i="12"/>
  <c r="V9" i="12"/>
  <c r="K83" i="1"/>
  <c r="G83" i="1"/>
  <c r="G76" i="27"/>
  <c r="F76" i="27"/>
  <c r="E76" i="27"/>
  <c r="D76" i="27"/>
  <c r="C76" i="27"/>
  <c r="B76" i="27"/>
  <c r="C29" i="31" l="1"/>
  <c r="B85" i="31"/>
  <c r="H29" i="31"/>
  <c r="G29" i="31" s="1"/>
  <c r="G28" i="31"/>
  <c r="D85" i="31"/>
  <c r="E85" i="31"/>
  <c r="F85" i="31"/>
  <c r="H85" i="31"/>
  <c r="C31" i="31"/>
  <c r="C28" i="31" s="1"/>
  <c r="G83" i="31"/>
  <c r="G31" i="31"/>
  <c r="C83" i="31"/>
  <c r="V24" i="12"/>
  <c r="G66" i="27"/>
  <c r="F66" i="27"/>
  <c r="E66" i="27"/>
  <c r="D66" i="27"/>
  <c r="C66" i="27"/>
  <c r="B66" i="27"/>
  <c r="F17" i="1"/>
  <c r="H87" i="31" l="1"/>
  <c r="G85" i="31"/>
  <c r="D87" i="31"/>
  <c r="C85" i="31"/>
  <c r="J17" i="1"/>
  <c r="I83" i="1" l="1"/>
  <c r="H17" i="1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J44" i="16"/>
  <c r="J15" i="17"/>
  <c r="D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J15" i="16"/>
  <c r="C38" i="16"/>
  <c r="D15" i="16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4" l="1"/>
  <c r="E22" i="22"/>
  <c r="E22" i="26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C71" i="17" l="1"/>
  <c r="G71" i="16"/>
  <c r="E71" i="17"/>
  <c r="I71" i="16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J44" i="2" s="1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84" i="27"/>
  <c r="F84" i="27"/>
  <c r="G45" i="27"/>
  <c r="F45" i="27"/>
  <c r="G29" i="27"/>
  <c r="F29" i="27"/>
  <c r="G24" i="27"/>
  <c r="F24" i="27"/>
  <c r="G17" i="27"/>
  <c r="F17" i="27"/>
  <c r="E84" i="27"/>
  <c r="D84" i="27"/>
  <c r="E45" i="27"/>
  <c r="D45" i="27"/>
  <c r="E29" i="27"/>
  <c r="D29" i="27"/>
  <c r="E24" i="27"/>
  <c r="D24" i="27"/>
  <c r="E17" i="27"/>
  <c r="D17" i="27"/>
  <c r="C84" i="27"/>
  <c r="C45" i="27"/>
  <c r="B84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D87" i="14" s="1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C267" i="18" s="1"/>
  <c r="C270" i="18" s="1"/>
  <c r="C276" i="18" s="1"/>
  <c r="V21" i="12"/>
  <c r="V20" i="12"/>
  <c r="V19" i="12"/>
  <c r="V18" i="12"/>
  <c r="V17" i="12"/>
  <c r="V14" i="12"/>
  <c r="V13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5" i="17" s="1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H15" i="17" s="1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5" i="16" s="1"/>
  <c r="H44" i="16" s="1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5" i="16" s="1"/>
  <c r="B14" i="16"/>
  <c r="B13" i="16"/>
  <c r="B44" i="16" s="1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0" i="14" s="1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0" i="14" s="1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B10" i="14" s="1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E91" i="18"/>
  <c r="B84" i="18"/>
  <c r="F44" i="4"/>
  <c r="B64" i="14" s="1"/>
  <c r="F78" i="17"/>
  <c r="C78" i="17" s="1"/>
  <c r="D244" i="18"/>
  <c r="B128" i="18"/>
  <c r="F44" i="7"/>
  <c r="B67" i="14" s="1"/>
  <c r="C175" i="18"/>
  <c r="G44" i="5"/>
  <c r="D153" i="18"/>
  <c r="B87" i="14" l="1"/>
  <c r="C87" i="14"/>
  <c r="D267" i="18"/>
  <c r="E267" i="18" s="1"/>
  <c r="G23" i="25"/>
  <c r="D67" i="27"/>
  <c r="F67" i="27"/>
  <c r="B67" i="27"/>
  <c r="B44" i="17"/>
  <c r="B175" i="18"/>
  <c r="F44" i="9"/>
  <c r="B69" i="14" s="1"/>
  <c r="H44" i="5"/>
  <c r="E168" i="18"/>
  <c r="E84" i="18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I13" i="16" s="1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D62" i="14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E67" i="27" s="1"/>
  <c r="D58" i="16"/>
  <c r="F58" i="16" s="1"/>
  <c r="E58" i="16" s="1"/>
  <c r="D37" i="18"/>
  <c r="E37" i="18" s="1"/>
  <c r="J44" i="3"/>
  <c r="D63" i="14" s="1"/>
  <c r="D30" i="15"/>
  <c r="D38" i="15" s="1"/>
  <c r="G40" i="27"/>
  <c r="G67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D66" i="16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67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B23" i="18"/>
  <c r="E18" i="18"/>
  <c r="I57" i="16" l="1"/>
  <c r="D41" i="18"/>
  <c r="D47" i="18" s="1"/>
  <c r="B254" i="18"/>
  <c r="E105" i="18"/>
  <c r="E36" i="18"/>
  <c r="E189" i="18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C320" i="18"/>
  <c r="E204" i="18"/>
  <c r="C205" i="18"/>
  <c r="F79" i="17"/>
  <c r="E79" i="17" s="1"/>
  <c r="E198" i="18"/>
  <c r="L15" i="16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I15" i="16" l="1"/>
  <c r="L44" i="16"/>
  <c r="E41" i="18"/>
  <c r="D25" i="18"/>
  <c r="E47" i="18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<sst xmlns="http://schemas.openxmlformats.org/spreadsheetml/2006/main" count="2660" uniqueCount="630">
  <si>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</si>
  <si>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</si>
  <si>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</si>
  <si>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</si>
  <si>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</si>
  <si>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</si>
  <si>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</si>
  <si>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</si>
  <si>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</si>
  <si>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</si>
  <si>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</si>
  <si>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</si>
  <si>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</si>
  <si>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</si>
  <si>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</si>
  <si>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</si>
  <si>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</si>
  <si>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</si>
  <si>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</si>
  <si>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</si>
  <si>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</si>
  <si>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</si>
  <si>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</si>
  <si>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</si>
  <si>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</si>
  <si>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</si>
  <si>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</si>
  <si>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</si>
  <si>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</si>
  <si>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</si>
  <si>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</si>
  <si>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</si>
  <si>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</si>
  <si>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</si>
  <si>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</si>
  <si>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</si>
  <si>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</si>
  <si>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</si>
  <si>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</si>
  <si>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</si>
  <si>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</si>
  <si>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</si>
  <si>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</si>
  <si>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</si>
  <si>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</si>
  <si>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</si>
  <si>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</si>
  <si>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</si>
  <si>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</si>
  <si>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</si>
  <si>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</si>
  <si>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</si>
  <si>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</si>
  <si>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</si>
  <si>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</si>
  <si>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</si>
  <si>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</si>
  <si>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</si>
  <si>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</si>
  <si>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</si>
  <si>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</si>
  <si>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</si>
  <si>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</si>
  <si>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</si>
  <si>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</si>
  <si>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</si>
  <si>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</si>
  <si>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</si>
  <si>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</si>
  <si>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</si>
  <si>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</si>
  <si>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</si>
  <si>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</si>
  <si>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</si>
  <si>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</si>
  <si>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</si>
  <si>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</si>
  <si>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</si>
  <si>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</si>
  <si>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</si>
  <si>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</si>
  <si>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</si>
  <si>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</si>
  <si>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</si>
  <si>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</si>
  <si>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</si>
  <si>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</si>
  <si>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</si>
  <si>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</si>
  <si>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</si>
  <si>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</si>
  <si>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</si>
  <si>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</si>
  <si>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</si>
  <si>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</si>
  <si>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</si>
  <si>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</si>
  <si>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</si>
  <si>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</si>
  <si>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</si>
  <si>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</si>
  <si>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</si>
  <si>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</si>
  <si>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</si>
  <si>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</si>
  <si>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</si>
  <si>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</si>
  <si>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</si>
  <si>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</si>
  <si>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</si>
  <si>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</si>
  <si>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</si>
  <si>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</si>
  <si>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</si>
  <si>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</si>
  <si>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</si>
  <si>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</si>
  <si>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</si>
  <si>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</si>
  <si>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</si>
  <si>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</si>
  <si>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</si>
  <si>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</si>
  <si>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</si>
  <si>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</si>
  <si>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</si>
  <si>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</si>
  <si>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</si>
  <si>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</si>
  <si>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</si>
  <si>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</si>
  <si>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</si>
  <si>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</si>
  <si>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</si>
  <si>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</si>
  <si>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</si>
  <si>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</si>
  <si>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</si>
  <si>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</si>
  <si>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</si>
  <si>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</si>
  <si>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</si>
  <si>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</si>
  <si>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</si>
  <si>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</si>
  <si>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</si>
  <si>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</si>
  <si>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</si>
  <si>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</si>
  <si>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</si>
  <si>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</si>
  <si>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</si>
  <si>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</si>
  <si>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</si>
  <si>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</si>
  <si>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</si>
  <si>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</si>
  <si>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</si>
  <si>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</si>
  <si>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</si>
  <si>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</si>
  <si>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</si>
  <si>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</si>
  <si>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</si>
  <si>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</si>
  <si>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</si>
  <si>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</si>
  <si>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</si>
  <si>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</si>
  <si>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</si>
  <si>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</si>
  <si>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</si>
  <si>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</si>
  <si>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</si>
  <si>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</si>
  <si>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</si>
  <si>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</si>
  <si>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</si>
  <si>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</si>
  <si>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</si>
  <si>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</si>
  <si>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</si>
  <si>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</si>
  <si>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</si>
  <si>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</si>
  <si>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</si>
  <si>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</si>
  <si>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</si>
  <si>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</si>
  <si>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</si>
  <si>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</si>
  <si>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</si>
  <si>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</si>
  <si>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</si>
  <si>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</si>
  <si>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</si>
  <si>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</si>
  <si>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</si>
  <si>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</si>
  <si>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</si>
  <si>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</si>
  <si>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</si>
  <si>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</si>
  <si>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</si>
  <si>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</si>
  <si>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</si>
  <si>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</si>
  <si>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</si>
  <si>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</si>
  <si>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</si>
  <si>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</si>
  <si>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</si>
  <si>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</si>
  <si>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</si>
  <si>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</si>
  <si>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</si>
  <si>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</si>
  <si>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</si>
  <si>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</si>
  <si>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</si>
  <si>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</si>
  <si>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</si>
  <si>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</si>
  <si>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</si>
  <si>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</si>
  <si>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</si>
  <si>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</si>
  <si>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</si>
  <si>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</si>
  <si>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</si>
  <si>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</si>
  <si>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</si>
  <si>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</si>
  <si>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</si>
  <si>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</si>
  <si>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</si>
  <si>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</si>
  <si>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</si>
  <si>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</si>
  <si>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</si>
  <si>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</si>
  <si>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</si>
  <si>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</si>
  <si>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</si>
  <si>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</si>
  <si>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</si>
  <si>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</si>
  <si>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</si>
  <si>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</si>
  <si>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</si>
  <si>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</si>
  <si>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</si>
  <si>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</si>
  <si>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</si>
  <si>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</si>
  <si>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</si>
  <si>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</si>
  <si>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</si>
  <si>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</si>
  <si>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</si>
  <si>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</si>
  <si>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</si>
  <si>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</si>
  <si>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</si>
  <si>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</si>
  <si>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</si>
  <si>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</si>
  <si>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</si>
  <si>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</si>
  <si>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</si>
  <si>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</si>
  <si>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</si>
  <si>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</si>
  <si>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</si>
  <si>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</si>
  <si>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</si>
  <si>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</si>
  <si>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</si>
  <si>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</si>
  <si>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</si>
  <si>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</si>
  <si>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</si>
  <si>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</si>
  <si>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</si>
  <si>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</si>
  <si>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</si>
  <si>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</si>
  <si>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</si>
  <si>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</si>
  <si>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</si>
  <si>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</si>
  <si>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</si>
  <si>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</si>
  <si>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</si>
  <si>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</si>
  <si>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</si>
  <si>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</si>
  <si>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</si>
  <si>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</si>
  <si>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</si>
  <si>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</si>
  <si>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</si>
  <si>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</si>
  <si>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</si>
  <si>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</si>
  <si>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</si>
  <si>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</si>
  <si>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</si>
  <si>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</si>
  <si>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</si>
  <si>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</si>
  <si>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</si>
  <si>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</si>
  <si>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</si>
  <si>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</si>
  <si>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</si>
  <si>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</si>
  <si>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</si>
  <si>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</si>
  <si>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</si>
  <si>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</si>
  <si>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</si>
  <si>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</si>
  <si>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</si>
  <si>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</si>
  <si>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</si>
  <si>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</si>
  <si>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</si>
  <si>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</si>
  <si>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</si>
  <si>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</si>
  <si>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</si>
  <si>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</si>
  <si>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</si>
  <si>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</si>
  <si>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</si>
  <si>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</si>
  <si>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</si>
  <si>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</si>
  <si>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</si>
  <si>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</si>
  <si>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</si>
  <si>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</si>
  <si>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</si>
  <si>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</si>
  <si>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</si>
  <si>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</si>
  <si>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</si>
  <si>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</si>
  <si>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</si>
  <si>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</si>
  <si>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</si>
  <si>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</si>
  <si>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</si>
  <si>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</si>
  <si>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</si>
  <si>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</si>
  <si>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</si>
  <si>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</si>
  <si>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</si>
  <si>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</si>
  <si>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</si>
  <si>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</si>
  <si>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</si>
  <si>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</si>
  <si>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</si>
  <si>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</si>
  <si>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</si>
  <si>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</si>
  <si>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</si>
  <si>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</si>
  <si>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</si>
  <si>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</si>
  <si>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</si>
  <si>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</si>
  <si>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</si>
  <si>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</si>
  <si>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</si>
  <si>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</si>
  <si>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</si>
  <si>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</si>
  <si>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</si>
  <si>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</si>
  <si>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</si>
  <si>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</si>
  <si>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</si>
  <si>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</si>
  <si>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</si>
  <si>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</si>
  <si>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</si>
  <si>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</si>
  <si>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</si>
  <si>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</si>
  <si>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</si>
  <si>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</si>
  <si>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</si>
  <si>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</si>
  <si>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</si>
  <si>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</si>
  <si>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</si>
  <si>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</si>
  <si>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</si>
  <si>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</si>
  <si>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</si>
  <si>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</si>
  <si>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</si>
  <si>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</si>
  <si>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</si>
  <si>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</si>
  <si>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</si>
  <si>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</si>
  <si>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</si>
  <si>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</si>
  <si>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</si>
  <si>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</si>
  <si>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</si>
  <si>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</si>
  <si>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</si>
  <si>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</si>
  <si>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</si>
  <si>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</si>
  <si>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</si>
  <si>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</si>
  <si>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</si>
  <si>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</si>
  <si>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</si>
  <si>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</si>
  <si>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</si>
  <si>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</si>
  <si>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</si>
  <si>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</si>
  <si>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</si>
  <si>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</si>
  <si>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</si>
  <si>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</si>
  <si>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</si>
  <si>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</si>
  <si>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</si>
  <si>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</si>
  <si>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</si>
  <si>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</si>
  <si>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</si>
  <si>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</si>
  <si>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</si>
  <si>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</si>
  <si>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</si>
  <si>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</si>
  <si>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</si>
  <si>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</si>
  <si>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</si>
  <si>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</si>
  <si>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</si>
  <si>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</si>
  <si>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</si>
  <si>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</si>
  <si>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</si>
  <si>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</si>
  <si>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</si>
  <si>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</si>
  <si>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</si>
  <si>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</si>
  <si>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</si>
  <si>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</si>
  <si>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</si>
  <si>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</si>
  <si>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</si>
  <si>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</si>
  <si>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</si>
  <si>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</si>
  <si>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</si>
  <si>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</si>
  <si>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</si>
  <si>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</si>
  <si>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</si>
  <si>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</si>
  <si>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</si>
  <si>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</si>
  <si>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</si>
  <si>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</si>
  <si>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</si>
  <si>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</si>
  <si>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</si>
  <si>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</si>
  <si>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</si>
  <si>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</si>
  <si>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</si>
  <si>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</si>
  <si>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</si>
  <si>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</si>
  <si>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</si>
  <si>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</si>
  <si>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</si>
  <si>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</si>
  <si>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</si>
  <si>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</si>
  <si>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</si>
  <si>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</si>
  <si>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</si>
  <si>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</si>
  <si>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</si>
  <si>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</si>
  <si>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</si>
  <si>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</si>
  <si>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</si>
  <si>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</si>
  <si>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</si>
  <si>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</si>
  <si>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</si>
  <si>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</si>
  <si>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</si>
  <si>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</si>
  <si>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</si>
  <si>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</si>
  <si>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</si>
  <si>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</si>
  <si>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</si>
  <si>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</si>
  <si>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</si>
  <si>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</si>
  <si>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</si>
  <si>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</si>
  <si>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</si>
  <si>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</si>
  <si>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</si>
  <si>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</si>
  <si>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</si>
  <si>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</si>
  <si>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</si>
  <si>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</si>
  <si>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</si>
  <si>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</si>
  <si>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</si>
  <si>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</si>
  <si>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</si>
  <si>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</si>
  <si>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</si>
  <si>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</si>
  <si>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</si>
  <si>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</si>
  <si>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</si>
  <si>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</si>
  <si>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</si>
  <si>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</si>
  <si>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</si>
  <si>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</si>
  <si>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</si>
  <si>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</si>
  <si>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</si>
  <si>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</si>
  <si>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</si>
  <si>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</si>
  <si>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</si>
  <si>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</si>
  <si>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</si>
  <si>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</si>
  <si>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</si>
  <si>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</si>
  <si>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</si>
  <si>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</si>
  <si>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</si>
  <si>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</si>
  <si>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</si>
  <si>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</si>
  <si>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</si>
  <si>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</si>
  <si>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</si>
  <si>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</si>
  <si>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</si>
  <si>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University of Louisiana at Lafayette</t>
  </si>
  <si>
    <t>19-640</t>
  </si>
  <si>
    <t xml:space="preserve">   1. Course fees</t>
  </si>
  <si>
    <t xml:space="preserve">   2. E learning fee</t>
  </si>
  <si>
    <t xml:space="preserve">   3. On-line payment fee</t>
  </si>
  <si>
    <t xml:space="preserve">   4. Honors program fee</t>
  </si>
  <si>
    <t xml:space="preserve">   5. Extended orientation fee</t>
  </si>
  <si>
    <t xml:space="preserve">   6. Application fees</t>
  </si>
  <si>
    <t xml:space="preserve">   7. Lab fees</t>
  </si>
  <si>
    <t xml:space="preserve">   8. Housing activity fee</t>
  </si>
  <si>
    <t xml:space="preserve">   9. Senior class fee</t>
  </si>
  <si>
    <t xml:space="preserve">  10. Graduate enhancement fee</t>
  </si>
  <si>
    <t xml:space="preserve">  11. Insurance fee for Intensive English students</t>
  </si>
  <si>
    <t xml:space="preserve">  12. Community living fee</t>
  </si>
  <si>
    <t xml:space="preserve">  13. Nursing continuing educ fee</t>
  </si>
  <si>
    <t xml:space="preserve">  14. Greek Guide fee</t>
  </si>
  <si>
    <t xml:space="preserve">  15.  Intensive English program fee</t>
  </si>
  <si>
    <t xml:space="preserve">  16.  Opt-in services</t>
  </si>
  <si>
    <t xml:space="preserve">  17.</t>
  </si>
  <si>
    <t xml:space="preserve">  18.</t>
  </si>
  <si>
    <t xml:space="preserve">  19.</t>
  </si>
  <si>
    <t xml:space="preserve">   1.  Sales and services</t>
  </si>
  <si>
    <t xml:space="preserve">   2.  Other operating revenues</t>
  </si>
  <si>
    <t xml:space="preserve">   3.  Net investment income</t>
  </si>
  <si>
    <t xml:space="preserve">   4.  COVID-19 revenue loss reimbursements</t>
  </si>
  <si>
    <t xml:space="preserve">   6.</t>
  </si>
  <si>
    <t xml:space="preserve">   5.  Nongovernmental gifts and grants</t>
  </si>
  <si>
    <t>Avg. Value</t>
  </si>
  <si>
    <t>Budg.</t>
  </si>
  <si>
    <t>Jefferson Caffery Dollars</t>
  </si>
  <si>
    <t>Summer Success Scholarship</t>
  </si>
  <si>
    <t>Soul Camp Scholarship</t>
  </si>
  <si>
    <t>Student Orientation Staff Scholarship</t>
  </si>
  <si>
    <t>Eagle Scout Scholarship</t>
  </si>
  <si>
    <t>PHI Theta Kappa Scholarship</t>
  </si>
  <si>
    <t>Education Louisiana (HB152)</t>
  </si>
  <si>
    <t>General University Scholarship-FH</t>
  </si>
  <si>
    <t>DNP Post MSN Scholarship</t>
  </si>
  <si>
    <t>For Our Future Board Scholarship</t>
  </si>
  <si>
    <t>Housing Student Orientation Staff Scholarship</t>
  </si>
  <si>
    <t>R.F. Lewis Scholarship</t>
  </si>
  <si>
    <t>Jefferson Caffery Study Abroard</t>
  </si>
  <si>
    <t>Continuing Ed Stipends - Teacher Incentive</t>
  </si>
  <si>
    <t>Children of Deceased Veterans</t>
  </si>
  <si>
    <t>Classroom Teacher Enrollment Program (CTEP) (17:3129.3)</t>
  </si>
  <si>
    <t>ULL/SLCC Agreement Exemption</t>
  </si>
  <si>
    <t>Codofil</t>
  </si>
  <si>
    <t>General University Scholarship</t>
  </si>
  <si>
    <t>Fleur-De-Lis Scholarship</t>
  </si>
  <si>
    <t>Vermilion International Scholarship</t>
  </si>
  <si>
    <t>Cayenne Transfer Scholarship</t>
  </si>
  <si>
    <t>Ski Team Scholarship-OS</t>
  </si>
  <si>
    <t>Intl. Sponsored Student Scholarship</t>
  </si>
  <si>
    <t>Exemption Strasbourg MOU</t>
  </si>
  <si>
    <t>Exemption Micefa MOU</t>
  </si>
  <si>
    <t>Exemption Rennes MOU</t>
  </si>
  <si>
    <t>Exemption Pole MOU</t>
  </si>
  <si>
    <t>Exemption Caen MOU</t>
  </si>
  <si>
    <t>Exemption Lumcon MOU 3Hrs</t>
  </si>
  <si>
    <t xml:space="preserve">Contingency </t>
  </si>
  <si>
    <t>Scholarships/Fellowships per BOR-1</t>
  </si>
  <si>
    <t>Educate Louisiana (HB152)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</si>
</sst>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[$$-409]#,##0.00"/>
  </numFmts>
  <fonts count="31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sz val="22"/>
      <name val="Arial"/>
      <family val="2"/>
    </font>
    <font>
      <b/>
      <sz val="26"/>
      <name val="Arial"/>
      <family val="2"/>
    </font>
    <font>
      <sz val="26"/>
      <name val="Arial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0" fontId="25" fillId="0" borderId="0"/>
  </cellStyleXfs>
  <cellXfs count="625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3" borderId="18" xfId="0" applyFont="1" applyFill="1" applyBorder="1"/>
    <xf numFmtId="0" fontId="19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19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6" fontId="3" fillId="0" borderId="188" xfId="0" applyNumberFormat="1" applyFont="1" applyBorder="1" applyAlignment="1">
      <alignment horizontal="center"/>
    </xf>
    <xf numFmtId="6" fontId="3" fillId="0" borderId="189" xfId="0" applyNumberFormat="1" applyFont="1" applyBorder="1" applyAlignment="1">
      <alignment horizontal="center"/>
    </xf>
    <xf numFmtId="6" fontId="3" fillId="0" borderId="190" xfId="0" applyNumberFormat="1" applyFont="1" applyBorder="1" applyAlignment="1">
      <alignment horizontal="center"/>
    </xf>
    <xf numFmtId="166" fontId="2" fillId="0" borderId="181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166" fontId="0" fillId="0" borderId="0" xfId="0" applyNumberFormat="1"/>
    <xf numFmtId="3" fontId="22" fillId="0" borderId="0" xfId="3" applyNumberFormat="1" applyFont="1"/>
    <xf numFmtId="0" fontId="22" fillId="0" borderId="0" xfId="3" applyFont="1"/>
    <xf numFmtId="0" fontId="29" fillId="0" borderId="0" xfId="3" applyFont="1"/>
    <xf numFmtId="0" fontId="28" fillId="0" borderId="0" xfId="3" applyFont="1"/>
    <xf numFmtId="3" fontId="29" fillId="0" borderId="8" xfId="3" applyNumberFormat="1" applyFont="1" applyBorder="1"/>
    <xf numFmtId="0" fontId="27" fillId="0" borderId="0" xfId="3" applyFont="1"/>
    <xf numFmtId="0" fontId="20" fillId="0" borderId="0" xfId="3" applyFont="1"/>
    <xf numFmtId="3" fontId="20" fillId="0" borderId="0" xfId="3" applyNumberFormat="1" applyFont="1"/>
    <xf numFmtId="3" fontId="21" fillId="0" borderId="0" xfId="3" applyNumberFormat="1" applyFont="1"/>
    <xf numFmtId="0" fontId="20" fillId="0" borderId="1" xfId="3" applyFont="1" applyBorder="1"/>
    <xf numFmtId="3" fontId="20" fillId="0" borderId="1" xfId="3" applyNumberFormat="1" applyFont="1" applyBorder="1"/>
    <xf numFmtId="3" fontId="21" fillId="0" borderId="3" xfId="3" applyNumberFormat="1" applyFont="1" applyBorder="1"/>
    <xf numFmtId="3" fontId="20" fillId="0" borderId="3" xfId="3" applyNumberFormat="1" applyFont="1" applyBorder="1"/>
    <xf numFmtId="0" fontId="20" fillId="0" borderId="178" xfId="3" applyFont="1" applyBorder="1"/>
    <xf numFmtId="0" fontId="21" fillId="0" borderId="96" xfId="3" applyFont="1" applyBorder="1" applyAlignment="1">
      <alignment horizontal="center"/>
    </xf>
    <xf numFmtId="0" fontId="21" fillId="0" borderId="184" xfId="3" applyFont="1" applyBorder="1" applyAlignment="1">
      <alignment horizontal="center"/>
    </xf>
    <xf numFmtId="0" fontId="21" fillId="0" borderId="25" xfId="3" applyFont="1" applyBorder="1" applyAlignment="1">
      <alignment horizontal="right"/>
    </xf>
    <xf numFmtId="0" fontId="21" fillId="0" borderId="179" xfId="3" applyFont="1" applyBorder="1" applyAlignment="1">
      <alignment horizontal="left"/>
    </xf>
    <xf numFmtId="0" fontId="21" fillId="0" borderId="205" xfId="3" applyFont="1" applyBorder="1" applyAlignment="1">
      <alignment horizontal="center"/>
    </xf>
    <xf numFmtId="0" fontId="21" fillId="0" borderId="180" xfId="3" applyFont="1" applyBorder="1" applyAlignment="1">
      <alignment horizontal="center"/>
    </xf>
    <xf numFmtId="0" fontId="21" fillId="0" borderId="110" xfId="3" applyFont="1" applyBorder="1" applyAlignment="1">
      <alignment horizontal="center"/>
    </xf>
    <xf numFmtId="0" fontId="21" fillId="0" borderId="113" xfId="3" applyFont="1" applyBorder="1" applyAlignment="1">
      <alignment horizontal="center"/>
    </xf>
    <xf numFmtId="0" fontId="21" fillId="0" borderId="84" xfId="3" applyFont="1" applyBorder="1" applyAlignment="1">
      <alignment horizontal="center"/>
    </xf>
    <xf numFmtId="0" fontId="21" fillId="0" borderId="185" xfId="3" applyFont="1" applyBorder="1" applyAlignment="1">
      <alignment horizontal="center"/>
    </xf>
    <xf numFmtId="0" fontId="21" fillId="0" borderId="186" xfId="3" applyFont="1" applyBorder="1" applyAlignment="1">
      <alignment horizontal="center"/>
    </xf>
    <xf numFmtId="0" fontId="20" fillId="0" borderId="86" xfId="3" applyFont="1" applyBorder="1"/>
    <xf numFmtId="0" fontId="25" fillId="0" borderId="86" xfId="3" applyBorder="1" applyAlignment="1">
      <alignment horizontal="center"/>
    </xf>
    <xf numFmtId="168" fontId="25" fillId="0" borderId="86" xfId="3" applyNumberFormat="1" applyBorder="1"/>
    <xf numFmtId="168" fontId="25" fillId="0" borderId="187" xfId="3" applyNumberFormat="1" applyBorder="1"/>
    <xf numFmtId="0" fontId="25" fillId="0" borderId="44" xfId="3" applyBorder="1" applyAlignment="1">
      <alignment horizontal="center"/>
    </xf>
    <xf numFmtId="0" fontId="25" fillId="0" borderId="0" xfId="3"/>
    <xf numFmtId="0" fontId="25" fillId="0" borderId="86" xfId="3" applyBorder="1"/>
    <xf numFmtId="0" fontId="30" fillId="0" borderId="38" xfId="3" applyFont="1" applyBorder="1" applyAlignment="1">
      <alignment horizontal="center"/>
    </xf>
    <xf numFmtId="0" fontId="30" fillId="0" borderId="224" xfId="3" applyFont="1" applyBorder="1" applyAlignment="1">
      <alignment horizontal="center"/>
    </xf>
    <xf numFmtId="0" fontId="30" fillId="0" borderId="39" xfId="3" applyFont="1" applyBorder="1" applyAlignment="1">
      <alignment horizontal="center"/>
    </xf>
    <xf numFmtId="0" fontId="26" fillId="0" borderId="67" xfId="3" applyFont="1" applyBorder="1"/>
    <xf numFmtId="0" fontId="22" fillId="0" borderId="67" xfId="3" applyFont="1" applyBorder="1"/>
    <xf numFmtId="169" fontId="22" fillId="0" borderId="67" xfId="3" applyNumberFormat="1" applyFont="1" applyBorder="1"/>
    <xf numFmtId="3" fontId="22" fillId="0" borderId="67" xfId="3" applyNumberFormat="1" applyFont="1" applyBorder="1"/>
    <xf numFmtId="3" fontId="6" fillId="0" borderId="0" xfId="3" applyNumberFormat="1" applyFont="1"/>
    <xf numFmtId="3" fontId="7" fillId="0" borderId="0" xfId="3" applyNumberFormat="1" applyFont="1"/>
    <xf numFmtId="0" fontId="7" fillId="0" borderId="1" xfId="3" applyFont="1" applyBorder="1"/>
    <xf numFmtId="3" fontId="7" fillId="0" borderId="1" xfId="3" applyNumberFormat="1" applyFont="1" applyBorder="1"/>
    <xf numFmtId="3" fontId="6" fillId="0" borderId="3" xfId="3" applyNumberFormat="1" applyFont="1" applyBorder="1"/>
    <xf numFmtId="3" fontId="7" fillId="0" borderId="0" xfId="3" applyNumberFormat="1" applyFont="1" applyBorder="1"/>
    <xf numFmtId="3" fontId="6" fillId="0" borderId="0" xfId="3" applyNumberFormat="1" applyFont="1" applyBorder="1"/>
    <xf numFmtId="0" fontId="7" fillId="0" borderId="214" xfId="3" applyFont="1" applyBorder="1"/>
    <xf numFmtId="0" fontId="6" fillId="0" borderId="215" xfId="3" applyFont="1" applyBorder="1" applyAlignment="1">
      <alignment horizontal="center"/>
    </xf>
    <xf numFmtId="0" fontId="6" fillId="0" borderId="216" xfId="3" applyFont="1" applyBorder="1" applyAlignment="1">
      <alignment horizontal="center"/>
    </xf>
    <xf numFmtId="0" fontId="6" fillId="0" borderId="217" xfId="3" applyFont="1" applyBorder="1" applyAlignment="1">
      <alignment horizontal="right"/>
    </xf>
    <xf numFmtId="0" fontId="6" fillId="0" borderId="218" xfId="3" applyFont="1" applyBorder="1" applyAlignment="1">
      <alignment horizontal="left"/>
    </xf>
    <xf numFmtId="0" fontId="6" fillId="0" borderId="219" xfId="3" applyFont="1" applyBorder="1" applyAlignment="1">
      <alignment horizontal="center"/>
    </xf>
    <xf numFmtId="0" fontId="6" fillId="0" borderId="220" xfId="3" applyFont="1" applyBorder="1" applyAlignment="1">
      <alignment horizontal="center"/>
    </xf>
    <xf numFmtId="0" fontId="7" fillId="0" borderId="199" xfId="3" applyFont="1" applyBorder="1"/>
    <xf numFmtId="0" fontId="6" fillId="0" borderId="68" xfId="3" applyFont="1" applyBorder="1" applyAlignment="1">
      <alignment horizontal="center"/>
    </xf>
    <xf numFmtId="0" fontId="6" fillId="0" borderId="221" xfId="3" applyFont="1" applyBorder="1" applyAlignment="1">
      <alignment horizontal="center"/>
    </xf>
    <xf numFmtId="0" fontId="6" fillId="0" borderId="222" xfId="3" applyFont="1" applyBorder="1" applyAlignment="1">
      <alignment horizontal="center"/>
    </xf>
    <xf numFmtId="0" fontId="6" fillId="0" borderId="200" xfId="3" applyFont="1" applyBorder="1" applyAlignment="1">
      <alignment horizontal="center"/>
    </xf>
    <xf numFmtId="0" fontId="7" fillId="0" borderId="44" xfId="3" applyFont="1" applyBorder="1"/>
    <xf numFmtId="0" fontId="7" fillId="0" borderId="86" xfId="3" applyFont="1" applyBorder="1"/>
    <xf numFmtId="169" fontId="7" fillId="0" borderId="86" xfId="3" applyNumberFormat="1" applyFont="1" applyBorder="1"/>
    <xf numFmtId="3" fontId="7" fillId="0" borderId="86" xfId="3" applyNumberFormat="1" applyFont="1" applyBorder="1"/>
    <xf numFmtId="169" fontId="7" fillId="0" borderId="40" xfId="3" applyNumberFormat="1" applyFont="1" applyBorder="1"/>
    <xf numFmtId="0" fontId="6" fillId="0" borderId="199" xfId="3" applyFont="1" applyBorder="1"/>
    <xf numFmtId="0" fontId="6" fillId="0" borderId="68" xfId="3" applyFont="1" applyBorder="1"/>
    <xf numFmtId="169" fontId="6" fillId="0" borderId="68" xfId="3" applyNumberFormat="1" applyFont="1" applyBorder="1"/>
    <xf numFmtId="3" fontId="6" fillId="0" borderId="68" xfId="3" applyNumberFormat="1" applyFont="1" applyBorder="1"/>
    <xf numFmtId="3" fontId="6" fillId="0" borderId="200" xfId="3" applyNumberFormat="1" applyFont="1" applyBorder="1"/>
    <xf numFmtId="0" fontId="6" fillId="0" borderId="203" xfId="3" applyFont="1" applyBorder="1"/>
    <xf numFmtId="0" fontId="7" fillId="0" borderId="0" xfId="3" applyFont="1" applyBorder="1"/>
    <xf numFmtId="169" fontId="7" fillId="0" borderId="0" xfId="3" applyNumberFormat="1" applyFont="1" applyBorder="1"/>
    <xf numFmtId="169" fontId="7" fillId="0" borderId="201" xfId="3" applyNumberFormat="1" applyFont="1" applyBorder="1"/>
    <xf numFmtId="0" fontId="7" fillId="0" borderId="209" xfId="3" applyFont="1" applyBorder="1" applyAlignment="1">
      <alignment horizontal="left" indent="3"/>
    </xf>
    <xf numFmtId="0" fontId="7" fillId="0" borderId="96" xfId="3" applyFont="1" applyBorder="1"/>
    <xf numFmtId="169" fontId="7" fillId="0" borderId="96" xfId="3" applyNumberFormat="1" applyFont="1" applyBorder="1"/>
    <xf numFmtId="169" fontId="7" fillId="0" borderId="123" xfId="3" applyNumberFormat="1" applyFont="1" applyBorder="1"/>
    <xf numFmtId="3" fontId="7" fillId="0" borderId="119" xfId="3" applyNumberFormat="1" applyFont="1" applyBorder="1"/>
    <xf numFmtId="3" fontId="7" fillId="0" borderId="96" xfId="3" applyNumberFormat="1" applyFont="1" applyBorder="1"/>
    <xf numFmtId="169" fontId="7" fillId="0" borderId="210" xfId="3" applyNumberFormat="1" applyFont="1" applyBorder="1"/>
    <xf numFmtId="169" fontId="7" fillId="0" borderId="206" xfId="3" applyNumberFormat="1" applyFont="1" applyBorder="1"/>
    <xf numFmtId="3" fontId="7" fillId="0" borderId="207" xfId="3" applyNumberFormat="1" applyFont="1" applyBorder="1"/>
    <xf numFmtId="0" fontId="7" fillId="0" borderId="225" xfId="3" applyFont="1" applyBorder="1" applyAlignment="1">
      <alignment horizontal="left" indent="3"/>
    </xf>
    <xf numFmtId="0" fontId="7" fillId="0" borderId="211" xfId="3" applyFont="1" applyBorder="1"/>
    <xf numFmtId="169" fontId="7" fillId="0" borderId="211" xfId="3" applyNumberFormat="1" applyFont="1" applyBorder="1"/>
    <xf numFmtId="169" fontId="7" fillId="0" borderId="212" xfId="3" applyNumberFormat="1" applyFont="1" applyBorder="1"/>
    <xf numFmtId="3" fontId="7" fillId="0" borderId="226" xfId="3" applyNumberFormat="1" applyFont="1" applyBorder="1"/>
    <xf numFmtId="3" fontId="7" fillId="0" borderId="211" xfId="3" applyNumberFormat="1" applyFont="1" applyBorder="1"/>
    <xf numFmtId="169" fontId="7" fillId="0" borderId="223" xfId="3" applyNumberFormat="1" applyFont="1" applyBorder="1"/>
    <xf numFmtId="169" fontId="7" fillId="0" borderId="213" xfId="3" applyNumberFormat="1" applyFont="1" applyBorder="1"/>
    <xf numFmtId="0" fontId="6" fillId="0" borderId="227" xfId="3" applyFont="1" applyBorder="1"/>
    <xf numFmtId="0" fontId="6" fillId="0" borderId="228" xfId="3" applyFont="1" applyBorder="1"/>
    <xf numFmtId="169" fontId="6" fillId="0" borderId="228" xfId="3" applyNumberFormat="1" applyFont="1" applyBorder="1"/>
    <xf numFmtId="3" fontId="6" fillId="0" borderId="229" xfId="3" applyNumberFormat="1" applyFont="1" applyBorder="1"/>
    <xf numFmtId="3" fontId="6" fillId="0" borderId="228" xfId="3" applyNumberFormat="1" applyFont="1" applyBorder="1"/>
    <xf numFmtId="3" fontId="6" fillId="0" borderId="230" xfId="3" applyNumberFormat="1" applyFont="1" applyBorder="1"/>
    <xf numFmtId="0" fontId="3" fillId="0" borderId="193" xfId="0" applyFont="1" applyBorder="1" applyAlignment="1">
      <alignment horizontal="center"/>
    </xf>
    <xf numFmtId="0" fontId="3" fillId="0" borderId="201" xfId="0" applyFont="1" applyBorder="1" applyAlignment="1">
      <alignment horizontal="center"/>
    </xf>
    <xf numFmtId="0" fontId="3" fillId="0" borderId="202" xfId="0" applyFont="1" applyBorder="1" applyAlignment="1">
      <alignment horizontal="center"/>
    </xf>
    <xf numFmtId="0" fontId="2" fillId="0" borderId="191" xfId="0" applyFont="1" applyBorder="1" applyAlignment="1">
      <alignment horizontal="center"/>
    </xf>
    <xf numFmtId="0" fontId="2" fillId="0" borderId="203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1" xfId="0" applyNumberFormat="1" applyFont="1" applyBorder="1" applyAlignment="1">
      <alignment horizontal="center"/>
    </xf>
    <xf numFmtId="3" fontId="3" fillId="0" borderId="192" xfId="0" applyNumberFormat="1" applyFont="1" applyBorder="1" applyAlignment="1">
      <alignment horizontal="center"/>
    </xf>
    <xf numFmtId="3" fontId="3" fillId="0" borderId="193" xfId="0" applyNumberFormat="1" applyFont="1" applyBorder="1" applyAlignment="1">
      <alignment horizontal="center"/>
    </xf>
    <xf numFmtId="2" fontId="3" fillId="0" borderId="195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195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19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1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4" xfId="0" applyNumberFormat="1" applyFont="1" applyBorder="1" applyAlignment="1">
      <alignment horizontal="center" wrapText="1"/>
    </xf>
    <xf numFmtId="2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0" fontId="6" fillId="0" borderId="38" xfId="3" applyFont="1" applyBorder="1" applyAlignment="1">
      <alignment horizontal="center"/>
    </xf>
    <xf numFmtId="0" fontId="7" fillId="0" borderId="224" xfId="3" applyFont="1" applyBorder="1"/>
    <xf numFmtId="3" fontId="7" fillId="0" borderId="231" xfId="3" applyNumberFormat="1" applyFont="1" applyBorder="1"/>
    <xf numFmtId="3" fontId="7" fillId="0" borderId="192" xfId="3" applyNumberFormat="1" applyFont="1" applyBorder="1"/>
    <xf numFmtId="3" fontId="7" fillId="0" borderId="224" xfId="3" applyNumberFormat="1" applyFont="1" applyBorder="1"/>
    <xf numFmtId="169" fontId="7" fillId="0" borderId="224" xfId="3" applyNumberFormat="1" applyFont="1" applyBorder="1"/>
    <xf numFmtId="169" fontId="7" fillId="0" borderId="39" xfId="3" applyNumberFormat="1" applyFont="1" applyBorder="1"/>
    <xf numFmtId="0" fontId="6" fillId="0" borderId="232" xfId="3" applyFont="1" applyBorder="1" applyAlignment="1">
      <alignment horizontal="left"/>
    </xf>
    <xf numFmtId="0" fontId="7" fillId="0" borderId="138" xfId="3" applyFont="1" applyBorder="1"/>
    <xf numFmtId="3" fontId="7" fillId="0" borderId="98" xfId="3" applyNumberFormat="1" applyFont="1" applyBorder="1"/>
    <xf numFmtId="3" fontId="7" fillId="0" borderId="183" xfId="3" applyNumberFormat="1" applyFont="1" applyBorder="1"/>
    <xf numFmtId="3" fontId="7" fillId="0" borderId="138" xfId="3" applyNumberFormat="1" applyFont="1" applyBorder="1"/>
    <xf numFmtId="169" fontId="7" fillId="0" borderId="138" xfId="3" applyNumberFormat="1" applyFont="1" applyBorder="1"/>
    <xf numFmtId="169" fontId="7" fillId="0" borderId="233" xfId="3" applyNumberFormat="1" applyFont="1" applyBorder="1"/>
    <xf numFmtId="0" fontId="6" fillId="0" borderId="209" xfId="3" applyFont="1" applyBorder="1"/>
    <xf numFmtId="0" fontId="7" fillId="0" borderId="203" xfId="3" applyFont="1" applyBorder="1"/>
    <xf numFmtId="0" fontId="7" fillId="0" borderId="89" xfId="3" applyFont="1" applyBorder="1"/>
    <xf numFmtId="169" fontId="7" fillId="0" borderId="110" xfId="3" applyNumberFormat="1" applyFont="1" applyBorder="1"/>
    <xf numFmtId="169" fontId="7" fillId="0" borderId="77" xfId="3" applyNumberFormat="1" applyFont="1" applyBorder="1"/>
    <xf numFmtId="3" fontId="7" fillId="0" borderId="89" xfId="3" applyNumberFormat="1" applyFont="1" applyBorder="1"/>
    <xf numFmtId="169" fontId="7" fillId="0" borderId="84" xfId="3" applyNumberFormat="1" applyFont="1" applyBorder="1"/>
    <xf numFmtId="0" fontId="7" fillId="0" borderId="209" xfId="3" applyFont="1" applyBorder="1" applyAlignment="1">
      <alignment shrinkToFit="1"/>
    </xf>
    <xf numFmtId="169" fontId="7" fillId="0" borderId="89" xfId="3" applyNumberFormat="1" applyFont="1" applyBorder="1"/>
    <xf numFmtId="0" fontId="7" fillId="0" borderId="119" xfId="3" applyFont="1" applyBorder="1"/>
    <xf numFmtId="169" fontId="7" fillId="0" borderId="234" xfId="3" applyNumberFormat="1" applyFont="1" applyBorder="1"/>
    <xf numFmtId="0" fontId="7" fillId="0" borderId="209" xfId="3" applyFont="1" applyBorder="1"/>
    <xf numFmtId="169" fontId="7" fillId="0" borderId="117" xfId="3" applyNumberFormat="1" applyFont="1" applyBorder="1"/>
    <xf numFmtId="0" fontId="7" fillId="0" borderId="209" xfId="3" applyFont="1" applyBorder="1" applyAlignment="1">
      <alignment horizontal="left" indent="6" shrinkToFit="1"/>
    </xf>
    <xf numFmtId="169" fontId="7" fillId="0" borderId="140" xfId="3" applyNumberFormat="1" applyFont="1" applyBorder="1"/>
    <xf numFmtId="3" fontId="7" fillId="0" borderId="182" xfId="3" applyNumberFormat="1" applyFont="1" applyBorder="1"/>
    <xf numFmtId="0" fontId="6" fillId="0" borderId="209" xfId="3" applyFont="1" applyBorder="1" applyAlignment="1">
      <alignment shrinkToFit="1"/>
    </xf>
    <xf numFmtId="3" fontId="7" fillId="0" borderId="208" xfId="3" applyNumberFormat="1" applyFont="1" applyBorder="1"/>
    <xf numFmtId="0" fontId="7" fillId="0" borderId="203" xfId="3" applyFont="1" applyBorder="1" applyAlignment="1">
      <alignment shrinkToFit="1"/>
    </xf>
    <xf numFmtId="170" fontId="7" fillId="0" borderId="86" xfId="3" applyNumberFormat="1" applyFont="1" applyBorder="1"/>
    <xf numFmtId="169" fontId="7" fillId="0" borderId="98" xfId="3" applyNumberFormat="1" applyFont="1" applyBorder="1"/>
    <xf numFmtId="3" fontId="7" fillId="0" borderId="210" xfId="3" applyNumberFormat="1" applyFont="1" applyBorder="1"/>
    <xf numFmtId="0" fontId="7" fillId="0" borderId="201" xfId="3" applyFont="1" applyBorder="1"/>
    <xf numFmtId="0" fontId="6" fillId="0" borderId="35" xfId="3" applyFont="1" applyBorder="1"/>
    <xf numFmtId="0" fontId="7" fillId="0" borderId="235" xfId="3" applyFont="1" applyBorder="1"/>
    <xf numFmtId="3" fontId="7" fillId="0" borderId="235" xfId="3" applyNumberFormat="1" applyFont="1" applyBorder="1"/>
    <xf numFmtId="3" fontId="7" fillId="0" borderId="202" xfId="3" applyNumberFormat="1" applyFont="1" applyBorder="1"/>
    <xf numFmtId="0" fontId="6" fillId="0" borderId="225" xfId="3" applyFont="1" applyBorder="1"/>
    <xf numFmtId="3" fontId="7" fillId="0" borderId="212" xfId="3" applyNumberFormat="1" applyFont="1" applyBorder="1"/>
    <xf numFmtId="3" fontId="7" fillId="0" borderId="236" xfId="3" applyNumberFormat="1" applyFont="1" applyBorder="1"/>
    <xf numFmtId="3" fontId="7" fillId="0" borderId="213" xfId="3" applyNumberFormat="1" applyFont="1" applyBorder="1"/>
  </cellXfs>
  <cellStyles count="4">
    <cellStyle name="Currency" xfId="1" builtinId="4"/>
    <cellStyle name="Normal" xfId="0" builtinId="0"/>
    <cellStyle name="Normal 2" xfId="2" xr:uid="{C8F2F044-5DA6-4EF1-A9D8-4979C4852B09}"/>
    <cellStyle name="Normal 3" xfId="3" xr:uid="{A380F8E4-C9D8-4327-A82B-EC5E1E595FBC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32"/>
  <sheetViews>
    <sheetView workbookViewId="0">
      <selection activeCell="B13" sqref="B13"/>
    </sheetView>
  </sheetViews>
  <sheetFormatPr defaultRowHeight="14.5" x14ac:dyDescent="0.35"/>
  <cols>
    <col min="1" max="1" width="43.453125" customWidth="1"/>
    <col min="2" max="2" width="22.1796875" customWidth="1"/>
  </cols>
  <sheetData>
    <row r="1" spans="1:11" x14ac:dyDescent="0.35">
      <c r="A1" s="6" t="s">
        <v>532</v>
      </c>
      <c r="D1" s="1"/>
      <c r="F1" s="8" t="s">
        <v>130</v>
      </c>
      <c r="G1" s="8"/>
      <c r="H1" s="8"/>
      <c r="I1" s="8"/>
      <c r="J1" s="8"/>
      <c r="K1" s="8"/>
    </row>
    <row r="2" spans="1:11" x14ac:dyDescent="0.35">
      <c r="A2" s="6" t="s">
        <v>79</v>
      </c>
      <c r="B2" s="9" t="str">
        <f>Revenue!B2</f>
        <v>University of Louisiana at Lafayette</v>
      </c>
      <c r="C2" s="4"/>
      <c r="D2" s="1"/>
      <c r="F2" s="8"/>
      <c r="G2" s="8"/>
      <c r="H2" s="8"/>
      <c r="I2" s="8"/>
      <c r="J2" s="8"/>
      <c r="K2" s="8"/>
    </row>
    <row r="3" spans="1:11" x14ac:dyDescent="0.35">
      <c r="A3" s="6" t="s">
        <v>116</v>
      </c>
      <c r="B3" s="7" t="str">
        <f>Revenue!B3</f>
        <v>19-640</v>
      </c>
      <c r="D3" s="1"/>
      <c r="F3" s="8"/>
      <c r="G3" s="8"/>
      <c r="H3" s="8"/>
      <c r="I3" s="8"/>
      <c r="J3" s="8"/>
      <c r="K3" s="8"/>
    </row>
    <row r="4" spans="1:11" ht="15" thickBot="1" x14ac:dyDescent="0.4"/>
    <row r="5" spans="1:11" x14ac:dyDescent="0.35">
      <c r="A5" s="52" t="s">
        <v>423</v>
      </c>
      <c r="B5" s="53" t="s">
        <v>424</v>
      </c>
    </row>
    <row r="6" spans="1:11" x14ac:dyDescent="0.35">
      <c r="A6" s="60" t="s">
        <v>425</v>
      </c>
      <c r="B6" s="54">
        <v>10044838</v>
      </c>
    </row>
    <row r="7" spans="1:11" x14ac:dyDescent="0.35">
      <c r="A7" s="60" t="s">
        <v>447</v>
      </c>
      <c r="B7" s="54">
        <v>11665907</v>
      </c>
    </row>
    <row r="8" spans="1:11" ht="14.25" customHeight="1" x14ac:dyDescent="0.35">
      <c r="A8" s="60" t="s">
        <v>428</v>
      </c>
      <c r="B8" s="55">
        <v>5255139</v>
      </c>
    </row>
    <row r="9" spans="1:11" ht="14.25" customHeight="1" x14ac:dyDescent="0.35">
      <c r="A9" s="60" t="s">
        <v>450</v>
      </c>
      <c r="B9" s="55"/>
    </row>
    <row r="10" spans="1:11" x14ac:dyDescent="0.35">
      <c r="A10" s="60" t="s">
        <v>426</v>
      </c>
      <c r="B10" s="54">
        <v>10681404</v>
      </c>
    </row>
    <row r="11" spans="1:11" x14ac:dyDescent="0.35">
      <c r="A11" s="60" t="s">
        <v>427</v>
      </c>
      <c r="B11" s="54">
        <v>6377257</v>
      </c>
    </row>
    <row r="12" spans="1:11" x14ac:dyDescent="0.35">
      <c r="A12" s="60" t="s">
        <v>429</v>
      </c>
      <c r="B12" s="54">
        <v>8391022</v>
      </c>
    </row>
    <row r="13" spans="1:11" x14ac:dyDescent="0.35">
      <c r="A13" s="60" t="s">
        <v>430</v>
      </c>
      <c r="B13" s="54">
        <v>412310</v>
      </c>
    </row>
    <row r="14" spans="1:11" x14ac:dyDescent="0.35">
      <c r="A14" s="60" t="s">
        <v>431</v>
      </c>
      <c r="B14" s="54">
        <v>1485386</v>
      </c>
    </row>
    <row r="15" spans="1:11" x14ac:dyDescent="0.35">
      <c r="A15" s="60" t="s">
        <v>432</v>
      </c>
      <c r="B15" s="54">
        <v>105111</v>
      </c>
    </row>
    <row r="16" spans="1:11" x14ac:dyDescent="0.35">
      <c r="A16" s="60" t="s">
        <v>433</v>
      </c>
      <c r="B16" s="54">
        <v>11567</v>
      </c>
    </row>
    <row r="17" spans="1:2" x14ac:dyDescent="0.35">
      <c r="A17" s="60" t="s">
        <v>434</v>
      </c>
      <c r="B17" s="54"/>
    </row>
    <row r="18" spans="1:2" x14ac:dyDescent="0.35">
      <c r="A18" s="60" t="s">
        <v>435</v>
      </c>
      <c r="B18" s="54">
        <v>236449</v>
      </c>
    </row>
    <row r="19" spans="1:2" x14ac:dyDescent="0.35">
      <c r="A19" s="60" t="s">
        <v>436</v>
      </c>
      <c r="B19" s="54"/>
    </row>
    <row r="20" spans="1:2" ht="15.75" customHeight="1" x14ac:dyDescent="0.35">
      <c r="A20" s="60" t="s">
        <v>437</v>
      </c>
      <c r="B20" s="54">
        <v>2490</v>
      </c>
    </row>
    <row r="21" spans="1:2" x14ac:dyDescent="0.35">
      <c r="A21" s="60" t="s">
        <v>438</v>
      </c>
      <c r="B21" s="54"/>
    </row>
    <row r="22" spans="1:2" x14ac:dyDescent="0.35">
      <c r="A22" s="60" t="s">
        <v>439</v>
      </c>
      <c r="B22" s="54"/>
    </row>
    <row r="23" spans="1:2" x14ac:dyDescent="0.35">
      <c r="A23" s="61" t="s">
        <v>440</v>
      </c>
      <c r="B23" s="56"/>
    </row>
    <row r="24" spans="1:2" ht="15" thickBot="1" x14ac:dyDescent="0.4">
      <c r="A24" s="61" t="s">
        <v>441</v>
      </c>
      <c r="B24" s="56">
        <f>B32</f>
        <v>0</v>
      </c>
    </row>
    <row r="25" spans="1:2" ht="15" thickBot="1" x14ac:dyDescent="0.4">
      <c r="A25" s="57" t="s">
        <v>442</v>
      </c>
      <c r="B25" s="58">
        <f>SUM(B6:B24)</f>
        <v>54668880</v>
      </c>
    </row>
    <row r="28" spans="1:2" x14ac:dyDescent="0.35">
      <c r="A28" s="9" t="s">
        <v>443</v>
      </c>
    </row>
    <row r="29" spans="1:2" x14ac:dyDescent="0.35">
      <c r="A29" t="s">
        <v>444</v>
      </c>
      <c r="B29" s="59">
        <v>0</v>
      </c>
    </row>
    <row r="30" spans="1:2" x14ac:dyDescent="0.35">
      <c r="A30" t="s">
        <v>445</v>
      </c>
      <c r="B30" s="59">
        <v>0</v>
      </c>
    </row>
    <row r="31" spans="1:2" x14ac:dyDescent="0.35">
      <c r="A31" t="s">
        <v>446</v>
      </c>
      <c r="B31" s="59">
        <v>0</v>
      </c>
    </row>
    <row r="32" spans="1:2" x14ac:dyDescent="0.35">
      <c r="A32" t="s">
        <v>303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115"/>
  <sheetViews>
    <sheetView zoomScaleNormal="10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C33" sqref="C33"/>
    </sheetView>
  </sheetViews>
  <sheetFormatPr defaultColWidth="9.1796875" defaultRowHeight="14.5" x14ac:dyDescent="0.35"/>
  <cols>
    <col min="1" max="1" width="13.1796875" customWidth="1"/>
    <col min="2" max="2" width="7.453125" style="1" customWidth="1"/>
    <col min="3" max="3" width="34.81640625" bestFit="1" customWidth="1"/>
    <col min="4" max="4" width="8.54296875" style="1" bestFit="1" customWidth="1"/>
    <col min="5" max="5" width="59.1796875" bestFit="1" customWidth="1"/>
    <col min="6" max="11" width="12.81640625" style="8" customWidth="1"/>
  </cols>
  <sheetData>
    <row r="1" spans="1:12" x14ac:dyDescent="0.35">
      <c r="A1" s="6" t="s">
        <v>533</v>
      </c>
      <c r="B1"/>
      <c r="C1" s="1"/>
    </row>
    <row r="2" spans="1:12" x14ac:dyDescent="0.35">
      <c r="A2" s="2" t="s">
        <v>79</v>
      </c>
      <c r="B2" s="9" t="s">
        <v>568</v>
      </c>
      <c r="C2" s="4"/>
      <c r="E2" t="s">
        <v>117</v>
      </c>
    </row>
    <row r="3" spans="1:12" x14ac:dyDescent="0.35">
      <c r="A3" s="6" t="s">
        <v>116</v>
      </c>
      <c r="B3" s="7" t="s">
        <v>569</v>
      </c>
      <c r="C3" s="1"/>
      <c r="E3" s="5"/>
    </row>
    <row r="4" spans="1:12" ht="15" thickBot="1" x14ac:dyDescent="0.4"/>
    <row r="5" spans="1:12" s="3" customFormat="1" ht="15.5" thickTop="1" thickBot="1" x14ac:dyDescent="0.4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" thickBot="1" x14ac:dyDescent="0.4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" thickTop="1" x14ac:dyDescent="0.35">
      <c r="A7" s="72" t="str">
        <f>B3</f>
        <v>19-640</v>
      </c>
      <c r="B7" s="73">
        <v>500</v>
      </c>
      <c r="C7" s="74" t="s">
        <v>10</v>
      </c>
      <c r="D7" s="73">
        <v>501</v>
      </c>
      <c r="E7" s="75" t="s">
        <v>10</v>
      </c>
      <c r="F7" s="76">
        <v>78228548</v>
      </c>
      <c r="G7" s="77">
        <v>3870168</v>
      </c>
      <c r="H7" s="76">
        <v>77711063</v>
      </c>
      <c r="I7" s="77">
        <v>2450000</v>
      </c>
      <c r="J7" s="76">
        <v>78722936</v>
      </c>
      <c r="K7" s="77">
        <v>3908700</v>
      </c>
    </row>
    <row r="8" spans="1:12" x14ac:dyDescent="0.3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35">
      <c r="A9" s="78" t="str">
        <f>B3</f>
        <v>19-640</v>
      </c>
      <c r="B9" s="79">
        <v>510</v>
      </c>
      <c r="C9" s="21" t="s">
        <v>11</v>
      </c>
      <c r="D9" s="79">
        <v>511</v>
      </c>
      <c r="E9" s="80" t="s">
        <v>12</v>
      </c>
      <c r="F9" s="81">
        <v>2870313</v>
      </c>
      <c r="G9" s="82"/>
      <c r="H9" s="81">
        <v>2949239</v>
      </c>
      <c r="I9" s="82"/>
      <c r="J9" s="81">
        <v>3090874</v>
      </c>
      <c r="K9" s="82"/>
    </row>
    <row r="10" spans="1:12" x14ac:dyDescent="0.35">
      <c r="A10" s="78" t="str">
        <f>B3</f>
        <v>19-640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1450876</v>
      </c>
      <c r="G10" s="82"/>
      <c r="H10" s="81">
        <v>1449409</v>
      </c>
      <c r="I10" s="82"/>
      <c r="J10" s="81">
        <v>1459382</v>
      </c>
      <c r="K10" s="82"/>
    </row>
    <row r="11" spans="1:12" x14ac:dyDescent="0.35">
      <c r="A11" s="78" t="str">
        <f>B3</f>
        <v>19-640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>
        <v>669185</v>
      </c>
      <c r="H11" s="81"/>
      <c r="I11" s="82">
        <v>666400</v>
      </c>
      <c r="J11" s="81"/>
      <c r="K11" s="82">
        <v>666600</v>
      </c>
    </row>
    <row r="12" spans="1:12" x14ac:dyDescent="0.35">
      <c r="A12" s="78" t="str">
        <f>B3</f>
        <v>19-640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>
        <v>277972</v>
      </c>
      <c r="H12" s="81"/>
      <c r="I12" s="82">
        <v>274400</v>
      </c>
      <c r="J12" s="81"/>
      <c r="K12" s="82">
        <v>280000</v>
      </c>
    </row>
    <row r="13" spans="1:12" x14ac:dyDescent="0.3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>
        <v>1133320</v>
      </c>
      <c r="H13" s="81"/>
      <c r="I13" s="82">
        <v>1127000</v>
      </c>
      <c r="J13" s="81"/>
      <c r="K13" s="82">
        <v>1140000</v>
      </c>
    </row>
    <row r="14" spans="1:12" x14ac:dyDescent="0.35">
      <c r="A14" s="78" t="str">
        <f>B3</f>
        <v>19-640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1608252</v>
      </c>
      <c r="H14" s="81"/>
      <c r="I14" s="82">
        <v>1597400</v>
      </c>
      <c r="J14" s="81"/>
      <c r="K14" s="82">
        <v>1616000</v>
      </c>
      <c r="L14" t="s">
        <v>117</v>
      </c>
    </row>
    <row r="15" spans="1:12" x14ac:dyDescent="0.35">
      <c r="A15" s="78" t="str">
        <f>B3</f>
        <v>19-640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>
        <v>2827009</v>
      </c>
      <c r="H15" s="81"/>
      <c r="I15" s="82">
        <v>1960000</v>
      </c>
      <c r="J15" s="81"/>
      <c r="K15" s="82">
        <v>2848200</v>
      </c>
    </row>
    <row r="16" spans="1:12" x14ac:dyDescent="0.3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35">
      <c r="A17" s="78" t="str">
        <f>B3</f>
        <v>19-640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f>11288826+282189</f>
        <v>11571015</v>
      </c>
      <c r="G17" s="82">
        <v>30320917</v>
      </c>
      <c r="H17" s="81">
        <f>37392026+283376</f>
        <v>37675402</v>
      </c>
      <c r="I17" s="82">
        <v>4612569</v>
      </c>
      <c r="J17" s="81">
        <f>34868182+282737</f>
        <v>35150919</v>
      </c>
      <c r="K17" s="82">
        <v>7028000</v>
      </c>
    </row>
    <row r="18" spans="1:13" x14ac:dyDescent="0.35">
      <c r="A18" s="78" t="str">
        <f>B3</f>
        <v>19-640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8660556</v>
      </c>
      <c r="H18" s="81"/>
      <c r="I18" s="82">
        <v>8535800</v>
      </c>
      <c r="J18" s="81"/>
      <c r="K18" s="82">
        <v>8719800</v>
      </c>
    </row>
    <row r="19" spans="1:13" x14ac:dyDescent="0.35">
      <c r="A19" s="78" t="str">
        <f>B3</f>
        <v>19-640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4264699</v>
      </c>
      <c r="G19" s="82"/>
      <c r="H19" s="81">
        <v>4437812</v>
      </c>
      <c r="I19" s="82"/>
      <c r="J19" s="81">
        <v>4326314</v>
      </c>
      <c r="K19" s="82"/>
    </row>
    <row r="20" spans="1:13" s="3" customFormat="1" x14ac:dyDescent="0.35">
      <c r="A20" s="83"/>
      <c r="B20" s="84"/>
      <c r="C20" s="85" t="s">
        <v>119</v>
      </c>
      <c r="D20" s="84"/>
      <c r="E20" s="86"/>
      <c r="F20" s="87">
        <f t="shared" ref="F20:K20" si="0">SUM(F9:F19)</f>
        <v>20156903</v>
      </c>
      <c r="G20" s="88">
        <f t="shared" si="0"/>
        <v>45497211</v>
      </c>
      <c r="H20" s="87">
        <f t="shared" si="0"/>
        <v>46511862</v>
      </c>
      <c r="I20" s="88">
        <f t="shared" si="0"/>
        <v>18773569</v>
      </c>
      <c r="J20" s="87">
        <f t="shared" si="0"/>
        <v>44027489</v>
      </c>
      <c r="K20" s="88">
        <f t="shared" si="0"/>
        <v>22298600</v>
      </c>
    </row>
    <row r="21" spans="1:13" s="3" customFormat="1" x14ac:dyDescent="0.3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35">
      <c r="A22" s="78" t="str">
        <f>B3</f>
        <v>19-640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35">
      <c r="A23" s="78" t="str">
        <f>B3</f>
        <v>19-640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204575</v>
      </c>
      <c r="G23" s="82">
        <v>4741689</v>
      </c>
      <c r="H23" s="81">
        <v>200000</v>
      </c>
      <c r="I23" s="82">
        <v>4909800</v>
      </c>
      <c r="J23" s="81">
        <v>204000</v>
      </c>
      <c r="K23" s="82">
        <v>4704300</v>
      </c>
    </row>
    <row r="24" spans="1:13" s="3" customFormat="1" x14ac:dyDescent="0.35">
      <c r="A24" s="83"/>
      <c r="B24" s="84"/>
      <c r="C24" s="85" t="s">
        <v>380</v>
      </c>
      <c r="D24" s="84"/>
      <c r="E24" s="86"/>
      <c r="F24" s="87">
        <f t="shared" ref="F24:K24" si="1">SUM(F22:F23)</f>
        <v>204575</v>
      </c>
      <c r="G24" s="88">
        <f t="shared" si="1"/>
        <v>4741689</v>
      </c>
      <c r="H24" s="87">
        <f t="shared" si="1"/>
        <v>200000</v>
      </c>
      <c r="I24" s="88">
        <f t="shared" si="1"/>
        <v>4909800</v>
      </c>
      <c r="J24" s="87">
        <f t="shared" si="1"/>
        <v>204000</v>
      </c>
      <c r="K24" s="88">
        <f t="shared" si="1"/>
        <v>4704300</v>
      </c>
    </row>
    <row r="25" spans="1:13" s="3" customFormat="1" x14ac:dyDescent="0.3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35">
      <c r="A26" s="78" t="str">
        <f>B3</f>
        <v>19-640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35">
      <c r="A27" s="78" t="str">
        <f>B3</f>
        <v>19-640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35">
      <c r="A28" s="78" t="str">
        <f>B3</f>
        <v>19-640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35">
      <c r="A29" s="78" t="str">
        <f>B3</f>
        <v>19-640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35">
      <c r="A30" s="78" t="str">
        <f>B3</f>
        <v>19-640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29141301</v>
      </c>
      <c r="G30" s="82">
        <v>22585192</v>
      </c>
      <c r="H30" s="81">
        <v>12516600</v>
      </c>
      <c r="I30" s="82">
        <v>18265000</v>
      </c>
      <c r="J30" s="81">
        <v>23985100</v>
      </c>
      <c r="K30" s="82">
        <v>21650000</v>
      </c>
    </row>
    <row r="31" spans="1:13" x14ac:dyDescent="0.35">
      <c r="A31" s="78">
        <v>0</v>
      </c>
      <c r="B31" s="79">
        <v>530</v>
      </c>
      <c r="C31" s="21" t="s">
        <v>24</v>
      </c>
      <c r="D31" s="408">
        <v>572</v>
      </c>
      <c r="E31" s="410" t="s">
        <v>471</v>
      </c>
      <c r="F31" s="81"/>
      <c r="G31" s="82"/>
      <c r="H31" s="81"/>
      <c r="I31" s="82"/>
      <c r="J31" s="81"/>
      <c r="K31" s="82"/>
    </row>
    <row r="32" spans="1:13" s="3" customFormat="1" x14ac:dyDescent="0.35">
      <c r="A32" s="83"/>
      <c r="B32" s="84"/>
      <c r="C32" s="85" t="s">
        <v>120</v>
      </c>
      <c r="D32" s="84"/>
      <c r="E32" s="86"/>
      <c r="F32" s="87">
        <f t="shared" ref="F32:K32" si="2">SUM(F26:F31)</f>
        <v>29141301</v>
      </c>
      <c r="G32" s="88">
        <f t="shared" si="2"/>
        <v>22585192</v>
      </c>
      <c r="H32" s="87">
        <f t="shared" si="2"/>
        <v>12516600</v>
      </c>
      <c r="I32" s="88">
        <f t="shared" si="2"/>
        <v>18265000</v>
      </c>
      <c r="J32" s="87">
        <f t="shared" si="2"/>
        <v>23985100</v>
      </c>
      <c r="K32" s="88">
        <f t="shared" si="2"/>
        <v>21650000</v>
      </c>
    </row>
    <row r="33" spans="1:11" s="3" customFormat="1" x14ac:dyDescent="0.3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35">
      <c r="A34" s="78" t="str">
        <f>B3</f>
        <v>19-640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62708727</v>
      </c>
      <c r="G34" s="82"/>
      <c r="H34" s="81">
        <v>62708727</v>
      </c>
      <c r="I34" s="82"/>
      <c r="J34" s="81">
        <v>91987325</v>
      </c>
      <c r="K34" s="82"/>
    </row>
    <row r="35" spans="1:11" x14ac:dyDescent="0.35">
      <c r="A35" s="78" t="str">
        <f>B3</f>
        <v>19-640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35">
      <c r="A36" s="78" t="str">
        <f>B3</f>
        <v>19-640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35">
      <c r="A37" s="83"/>
      <c r="B37" s="84"/>
      <c r="C37" s="85" t="s">
        <v>121</v>
      </c>
      <c r="D37" s="84"/>
      <c r="E37" s="86"/>
      <c r="F37" s="87">
        <f t="shared" ref="F37:K37" si="3">SUM(F34:F36)</f>
        <v>62708727</v>
      </c>
      <c r="G37" s="88">
        <f t="shared" si="3"/>
        <v>0</v>
      </c>
      <c r="H37" s="87">
        <f t="shared" si="3"/>
        <v>62708727</v>
      </c>
      <c r="I37" s="88">
        <f t="shared" si="3"/>
        <v>0</v>
      </c>
      <c r="J37" s="87">
        <f t="shared" si="3"/>
        <v>91987325</v>
      </c>
      <c r="K37" s="88">
        <f t="shared" si="3"/>
        <v>0</v>
      </c>
    </row>
    <row r="38" spans="1:11" s="3" customFormat="1" x14ac:dyDescent="0.3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35">
      <c r="A39" s="407" t="str">
        <f>B3</f>
        <v>19-640</v>
      </c>
      <c r="B39" s="408">
        <v>560</v>
      </c>
      <c r="C39" s="409" t="s">
        <v>33</v>
      </c>
      <c r="D39" s="408">
        <v>561</v>
      </c>
      <c r="E39" s="410" t="s">
        <v>455</v>
      </c>
      <c r="F39" s="81"/>
      <c r="G39" s="82"/>
      <c r="H39" s="81"/>
      <c r="I39" s="82"/>
      <c r="J39" s="81"/>
      <c r="K39" s="82"/>
    </row>
    <row r="40" spans="1:11" x14ac:dyDescent="0.35">
      <c r="A40" s="407" t="str">
        <f>B3</f>
        <v>19-640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2918691</v>
      </c>
      <c r="G40" s="82"/>
      <c r="H40" s="81">
        <v>2918691</v>
      </c>
      <c r="I40" s="82"/>
      <c r="J40" s="81">
        <v>2525005</v>
      </c>
      <c r="K40" s="82"/>
    </row>
    <row r="41" spans="1:11" x14ac:dyDescent="0.35">
      <c r="A41" s="407" t="str">
        <f>B3</f>
        <v>19-640</v>
      </c>
      <c r="B41" s="408">
        <v>560</v>
      </c>
      <c r="C41" s="409" t="s">
        <v>33</v>
      </c>
      <c r="D41" s="408">
        <v>563</v>
      </c>
      <c r="E41" s="410" t="s">
        <v>469</v>
      </c>
      <c r="F41" s="81"/>
      <c r="G41" s="82"/>
      <c r="H41" s="81"/>
      <c r="I41" s="82"/>
      <c r="J41" s="81"/>
      <c r="K41" s="82"/>
    </row>
    <row r="42" spans="1:11" x14ac:dyDescent="0.35">
      <c r="A42" s="407" t="str">
        <f>B3</f>
        <v>19-640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35">
      <c r="A43" s="407" t="str">
        <f>B3</f>
        <v>19-640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35">
      <c r="A44" s="407" t="str">
        <f>B3</f>
        <v>19-640</v>
      </c>
      <c r="B44" s="408">
        <v>560</v>
      </c>
      <c r="C44" s="409" t="s">
        <v>33</v>
      </c>
      <c r="D44" s="408">
        <v>566</v>
      </c>
      <c r="E44" s="410" t="s">
        <v>555</v>
      </c>
      <c r="F44" s="81"/>
      <c r="G44" s="82"/>
      <c r="H44" s="81"/>
      <c r="I44" s="82"/>
      <c r="J44" s="81"/>
      <c r="K44" s="82"/>
    </row>
    <row r="45" spans="1:11" x14ac:dyDescent="0.35">
      <c r="A45" s="407" t="str">
        <f>B3</f>
        <v>19-640</v>
      </c>
      <c r="B45" s="408">
        <v>560</v>
      </c>
      <c r="C45" s="409" t="s">
        <v>33</v>
      </c>
      <c r="D45" s="408">
        <v>567</v>
      </c>
      <c r="E45" s="410" t="s">
        <v>470</v>
      </c>
      <c r="F45" s="81"/>
      <c r="G45" s="82"/>
      <c r="H45" s="81"/>
      <c r="I45" s="82"/>
      <c r="J45" s="81"/>
      <c r="K45" s="82"/>
    </row>
    <row r="46" spans="1:11" x14ac:dyDescent="0.35">
      <c r="A46" s="407" t="str">
        <f>B3</f>
        <v>19-640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35">
      <c r="A47" s="407" t="str">
        <f>B3</f>
        <v>19-640</v>
      </c>
      <c r="B47" s="408">
        <v>560</v>
      </c>
      <c r="C47" s="409" t="s">
        <v>33</v>
      </c>
      <c r="D47" s="408">
        <v>571</v>
      </c>
      <c r="E47" s="410" t="s">
        <v>456</v>
      </c>
      <c r="F47" s="81"/>
      <c r="G47" s="82"/>
      <c r="H47" s="81"/>
      <c r="I47" s="82"/>
      <c r="J47" s="81"/>
      <c r="K47" s="82"/>
    </row>
    <row r="48" spans="1:11" x14ac:dyDescent="0.35">
      <c r="A48" s="407" t="str">
        <f>B3</f>
        <v>19-640</v>
      </c>
      <c r="B48" s="408">
        <v>560</v>
      </c>
      <c r="C48" s="409" t="s">
        <v>33</v>
      </c>
      <c r="D48" s="408">
        <v>574</v>
      </c>
      <c r="E48" s="410" t="s">
        <v>457</v>
      </c>
      <c r="F48" s="81"/>
      <c r="G48" s="82"/>
      <c r="H48" s="81"/>
      <c r="I48" s="82"/>
      <c r="J48" s="81"/>
      <c r="K48" s="82"/>
    </row>
    <row r="49" spans="1:11" x14ac:dyDescent="0.35">
      <c r="A49" s="407" t="str">
        <f>B3</f>
        <v>19-640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35">
      <c r="A50" s="407" t="str">
        <f>B3</f>
        <v>19-640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35">
      <c r="A51" s="407" t="str">
        <f>B3</f>
        <v>19-640</v>
      </c>
      <c r="B51" s="408">
        <v>560</v>
      </c>
      <c r="C51" s="409" t="s">
        <v>33</v>
      </c>
      <c r="D51" s="408">
        <v>577</v>
      </c>
      <c r="E51" s="410" t="s">
        <v>472</v>
      </c>
      <c r="F51" s="81"/>
      <c r="G51" s="82"/>
      <c r="H51" s="81"/>
      <c r="I51" s="82"/>
      <c r="J51" s="81"/>
      <c r="K51" s="82"/>
    </row>
    <row r="52" spans="1:11" x14ac:dyDescent="0.35">
      <c r="A52" s="407" t="str">
        <f>B3</f>
        <v>19-640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35">
      <c r="A53" s="407" t="str">
        <f>B3</f>
        <v>19-640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35">
      <c r="A54" s="407" t="str">
        <f>$B$3</f>
        <v>19-640</v>
      </c>
      <c r="B54" s="408">
        <v>560</v>
      </c>
      <c r="C54" s="409" t="s">
        <v>33</v>
      </c>
      <c r="D54" s="408"/>
      <c r="E54" s="410" t="s">
        <v>458</v>
      </c>
      <c r="F54" s="387"/>
      <c r="G54" s="388"/>
      <c r="H54" s="387"/>
      <c r="I54" s="388"/>
      <c r="J54" s="387"/>
      <c r="K54" s="388"/>
    </row>
    <row r="55" spans="1:11" x14ac:dyDescent="0.35">
      <c r="A55" s="407" t="str">
        <f t="shared" ref="A55:A61" si="4">$B$3</f>
        <v>19-640</v>
      </c>
      <c r="B55" s="408">
        <v>560</v>
      </c>
      <c r="C55" s="409" t="s">
        <v>33</v>
      </c>
      <c r="D55" s="408"/>
      <c r="E55" s="410" t="s">
        <v>459</v>
      </c>
      <c r="F55" s="387"/>
      <c r="G55" s="388"/>
      <c r="H55" s="387"/>
      <c r="I55" s="388"/>
      <c r="J55" s="387"/>
      <c r="K55" s="388"/>
    </row>
    <row r="56" spans="1:11" x14ac:dyDescent="0.35">
      <c r="A56" s="407" t="str">
        <f t="shared" si="4"/>
        <v>19-640</v>
      </c>
      <c r="B56" s="408">
        <v>560</v>
      </c>
      <c r="C56" s="409" t="s">
        <v>33</v>
      </c>
      <c r="D56" s="408"/>
      <c r="E56" s="410" t="s">
        <v>460</v>
      </c>
      <c r="F56" s="387"/>
      <c r="G56" s="388"/>
      <c r="H56" s="387"/>
      <c r="I56" s="388"/>
      <c r="J56" s="387"/>
      <c r="K56" s="388"/>
    </row>
    <row r="57" spans="1:11" x14ac:dyDescent="0.35">
      <c r="A57" s="407" t="str">
        <f t="shared" si="4"/>
        <v>19-640</v>
      </c>
      <c r="B57" s="408">
        <v>560</v>
      </c>
      <c r="C57" s="409" t="s">
        <v>33</v>
      </c>
      <c r="D57" s="408"/>
      <c r="E57" s="410" t="s">
        <v>461</v>
      </c>
      <c r="F57" s="387"/>
      <c r="G57" s="388"/>
      <c r="H57" s="387"/>
      <c r="I57" s="388"/>
      <c r="J57" s="387"/>
      <c r="K57" s="388"/>
    </row>
    <row r="58" spans="1:11" x14ac:dyDescent="0.35">
      <c r="A58" s="407" t="str">
        <f t="shared" si="4"/>
        <v>19-640</v>
      </c>
      <c r="B58" s="408">
        <v>560</v>
      </c>
      <c r="C58" s="409" t="s">
        <v>33</v>
      </c>
      <c r="D58" s="408"/>
      <c r="E58" s="410" t="s">
        <v>462</v>
      </c>
      <c r="F58" s="387"/>
      <c r="G58" s="388"/>
      <c r="H58" s="387"/>
      <c r="I58" s="388"/>
      <c r="J58" s="387"/>
      <c r="K58" s="388"/>
    </row>
    <row r="59" spans="1:11" x14ac:dyDescent="0.35">
      <c r="A59" s="416" t="str">
        <f t="shared" si="4"/>
        <v>19-640</v>
      </c>
      <c r="B59" s="417">
        <v>560</v>
      </c>
      <c r="C59" s="418" t="s">
        <v>33</v>
      </c>
      <c r="D59" s="417"/>
      <c r="E59" s="419" t="s">
        <v>556</v>
      </c>
      <c r="F59" s="420"/>
      <c r="G59" s="421"/>
      <c r="H59" s="420"/>
      <c r="I59" s="421"/>
      <c r="J59" s="420"/>
      <c r="K59" s="421"/>
    </row>
    <row r="60" spans="1:11" x14ac:dyDescent="0.35">
      <c r="A60" s="416" t="str">
        <f t="shared" si="4"/>
        <v>19-640</v>
      </c>
      <c r="B60" s="417">
        <v>560</v>
      </c>
      <c r="C60" s="418" t="s">
        <v>33</v>
      </c>
      <c r="D60" s="417"/>
      <c r="E60" s="419" t="s">
        <v>557</v>
      </c>
      <c r="F60" s="420"/>
      <c r="G60" s="421"/>
      <c r="H60" s="420"/>
      <c r="I60" s="421"/>
      <c r="J60" s="420"/>
      <c r="K60" s="421"/>
    </row>
    <row r="61" spans="1:11" x14ac:dyDescent="0.35">
      <c r="A61" s="416" t="str">
        <f t="shared" si="4"/>
        <v>19-640</v>
      </c>
      <c r="B61" s="417">
        <v>560</v>
      </c>
      <c r="C61" s="418" t="s">
        <v>33</v>
      </c>
      <c r="D61" s="417"/>
      <c r="E61" s="419" t="s">
        <v>558</v>
      </c>
      <c r="F61" s="420"/>
      <c r="G61" s="421"/>
      <c r="H61" s="420"/>
      <c r="I61" s="421"/>
      <c r="J61" s="420"/>
      <c r="K61" s="421"/>
    </row>
    <row r="62" spans="1:11" s="3" customFormat="1" x14ac:dyDescent="0.35">
      <c r="A62" s="83"/>
      <c r="B62" s="84"/>
      <c r="C62" s="85" t="s">
        <v>122</v>
      </c>
      <c r="D62" s="84"/>
      <c r="E62" s="86"/>
      <c r="F62" s="87">
        <f t="shared" ref="F62:K62" si="5">SUM(F39:F58)</f>
        <v>2918691</v>
      </c>
      <c r="G62" s="88">
        <f t="shared" si="5"/>
        <v>0</v>
      </c>
      <c r="H62" s="87">
        <f t="shared" si="5"/>
        <v>2918691</v>
      </c>
      <c r="I62" s="88">
        <f t="shared" si="5"/>
        <v>0</v>
      </c>
      <c r="J62" s="87">
        <f t="shared" si="5"/>
        <v>2525005</v>
      </c>
      <c r="K62" s="88">
        <f t="shared" si="5"/>
        <v>0</v>
      </c>
    </row>
    <row r="63" spans="1:11" s="3" customFormat="1" x14ac:dyDescent="0.35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35">
      <c r="A64" s="78" t="str">
        <f>B3</f>
        <v>19-640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35">
      <c r="A65" s="78" t="str">
        <f>B3</f>
        <v>19-640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35">
      <c r="A66" s="78" t="str">
        <f>B3</f>
        <v>19-640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>
        <v>27201119</v>
      </c>
      <c r="H66" s="81"/>
      <c r="I66" s="82">
        <v>25500000</v>
      </c>
      <c r="J66" s="81"/>
      <c r="K66" s="82">
        <v>28000000</v>
      </c>
    </row>
    <row r="67" spans="1:11" x14ac:dyDescent="0.35">
      <c r="A67" s="78" t="str">
        <f>B3</f>
        <v>19-640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>
        <v>27080</v>
      </c>
      <c r="J67" s="81"/>
      <c r="K67" s="82"/>
    </row>
    <row r="68" spans="1:11" s="3" customFormat="1" x14ac:dyDescent="0.35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27201119</v>
      </c>
      <c r="H68" s="87">
        <f t="shared" si="6"/>
        <v>0</v>
      </c>
      <c r="I68" s="88">
        <f t="shared" si="6"/>
        <v>25527080</v>
      </c>
      <c r="J68" s="87">
        <f t="shared" si="6"/>
        <v>0</v>
      </c>
      <c r="K68" s="88">
        <f t="shared" si="6"/>
        <v>28000000</v>
      </c>
    </row>
    <row r="69" spans="1:11" s="3" customFormat="1" x14ac:dyDescent="0.3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35">
      <c r="A70" s="78" t="str">
        <f>B3</f>
        <v>19-640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3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35">
      <c r="A72" s="78" t="str">
        <f>B3</f>
        <v>19-640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v>49713945</v>
      </c>
      <c r="H72" s="81"/>
      <c r="I72" s="82">
        <v>55242000</v>
      </c>
      <c r="J72" s="81"/>
      <c r="K72" s="82">
        <v>50000000</v>
      </c>
    </row>
    <row r="73" spans="1:11" x14ac:dyDescent="0.35">
      <c r="A73" s="78" t="str">
        <f>B3</f>
        <v>19-640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v>15271130</v>
      </c>
      <c r="H73" s="81">
        <v>0</v>
      </c>
      <c r="I73" s="82">
        <v>9509877</v>
      </c>
      <c r="J73" s="81">
        <v>0</v>
      </c>
      <c r="K73" s="82">
        <v>15567941</v>
      </c>
    </row>
    <row r="74" spans="1:11" x14ac:dyDescent="0.35">
      <c r="A74" s="78" t="str">
        <f>B3</f>
        <v>19-640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>
        <v>0</v>
      </c>
      <c r="H74" s="81"/>
      <c r="I74" s="82"/>
      <c r="J74" s="81"/>
      <c r="K74" s="82"/>
    </row>
    <row r="75" spans="1:11" x14ac:dyDescent="0.35">
      <c r="A75" s="78" t="str">
        <f>B3</f>
        <v>19-640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>
        <v>40942157.75</v>
      </c>
      <c r="H75" s="81"/>
      <c r="I75" s="82">
        <v>28800000</v>
      </c>
      <c r="J75" s="81"/>
      <c r="K75" s="82">
        <v>34025000</v>
      </c>
    </row>
    <row r="76" spans="1:11" s="3" customFormat="1" x14ac:dyDescent="0.35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7">SUM(G72:G75)</f>
        <v>105927232.75</v>
      </c>
      <c r="H76" s="87">
        <f t="shared" si="7"/>
        <v>0</v>
      </c>
      <c r="I76" s="88">
        <f t="shared" si="7"/>
        <v>93551877</v>
      </c>
      <c r="J76" s="87">
        <f t="shared" si="7"/>
        <v>0</v>
      </c>
      <c r="K76" s="88">
        <f t="shared" si="7"/>
        <v>99592941</v>
      </c>
    </row>
    <row r="77" spans="1:11" s="3" customFormat="1" x14ac:dyDescent="0.3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35">
      <c r="A78" s="83" t="str">
        <f>B3</f>
        <v>19-640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/>
      <c r="H78" s="87"/>
      <c r="I78" s="88"/>
      <c r="J78" s="87"/>
      <c r="K78" s="88"/>
    </row>
    <row r="79" spans="1:11" x14ac:dyDescent="0.35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35">
      <c r="A80" s="78" t="str">
        <f>B3</f>
        <v>19-640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>
        <v>24094215</v>
      </c>
      <c r="H80" s="81"/>
      <c r="I80" s="82">
        <v>23329357</v>
      </c>
      <c r="J80" s="81"/>
      <c r="K80" s="82">
        <v>25090806</v>
      </c>
    </row>
    <row r="81" spans="1:11" x14ac:dyDescent="0.35">
      <c r="A81" s="78" t="str">
        <f>B3</f>
        <v>19-640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35">
      <c r="A82" s="78" t="str">
        <f>B3</f>
        <v>19-640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/>
      <c r="J82" s="81"/>
      <c r="K82" s="82"/>
    </row>
    <row r="83" spans="1:11" x14ac:dyDescent="0.35">
      <c r="A83" s="78" t="str">
        <f>B3</f>
        <v>19-640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>
        <f>43306236-G80</f>
        <v>19212021</v>
      </c>
      <c r="H83" s="81"/>
      <c r="I83" s="82">
        <f>42639857-I80</f>
        <v>19310500</v>
      </c>
      <c r="J83" s="81"/>
      <c r="K83" s="82">
        <f>44818743-K80</f>
        <v>19727937</v>
      </c>
    </row>
    <row r="84" spans="1:11" s="3" customFormat="1" x14ac:dyDescent="0.35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43306236</v>
      </c>
      <c r="H84" s="87">
        <f t="shared" si="8"/>
        <v>0</v>
      </c>
      <c r="I84" s="88">
        <f t="shared" si="8"/>
        <v>42639857</v>
      </c>
      <c r="J84" s="87">
        <f t="shared" si="8"/>
        <v>0</v>
      </c>
      <c r="K84" s="88">
        <f t="shared" si="8"/>
        <v>44818743</v>
      </c>
    </row>
    <row r="85" spans="1:11" s="3" customFormat="1" x14ac:dyDescent="0.3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35">
      <c r="A86" s="78" t="str">
        <f>B3</f>
        <v>19-640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35">
      <c r="A87" s="78" t="str">
        <f>B3</f>
        <v>19-640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35">
      <c r="A88" s="78" t="str">
        <f>B3</f>
        <v>19-640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35">
      <c r="A89" s="78" t="str">
        <f>B3</f>
        <v>19-640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35">
      <c r="A90" s="78">
        <v>0</v>
      </c>
      <c r="B90" s="79">
        <v>660</v>
      </c>
      <c r="C90" s="21" t="s">
        <v>73</v>
      </c>
      <c r="D90" s="79">
        <v>665</v>
      </c>
      <c r="E90" s="80" t="s">
        <v>454</v>
      </c>
      <c r="F90" s="387"/>
      <c r="G90" s="388"/>
      <c r="H90" s="387"/>
      <c r="I90" s="388"/>
      <c r="J90" s="387"/>
      <c r="K90" s="388"/>
    </row>
    <row r="91" spans="1:11" x14ac:dyDescent="0.35">
      <c r="A91" s="78" t="str">
        <f>B3</f>
        <v>19-640</v>
      </c>
      <c r="B91" s="79">
        <v>660</v>
      </c>
      <c r="C91" s="21" t="s">
        <v>73</v>
      </c>
      <c r="D91" s="79">
        <v>666</v>
      </c>
      <c r="E91" s="80" t="s">
        <v>75</v>
      </c>
      <c r="F91" s="81">
        <v>185000</v>
      </c>
      <c r="G91" s="82"/>
      <c r="H91" s="81">
        <v>185000</v>
      </c>
      <c r="I91" s="82"/>
      <c r="J91" s="81">
        <v>185000</v>
      </c>
      <c r="K91" s="82"/>
    </row>
    <row r="92" spans="1:11" s="3" customFormat="1" x14ac:dyDescent="0.35">
      <c r="A92" s="83"/>
      <c r="B92" s="84"/>
      <c r="C92" s="85" t="s">
        <v>126</v>
      </c>
      <c r="D92" s="84"/>
      <c r="E92" s="86"/>
      <c r="F92" s="87">
        <f t="shared" ref="F92:K92" si="9">SUM(F86:F91)</f>
        <v>185000</v>
      </c>
      <c r="G92" s="88">
        <f t="shared" si="9"/>
        <v>0</v>
      </c>
      <c r="H92" s="87">
        <f t="shared" si="9"/>
        <v>185000</v>
      </c>
      <c r="I92" s="88">
        <f t="shared" si="9"/>
        <v>0</v>
      </c>
      <c r="J92" s="87">
        <f t="shared" si="9"/>
        <v>185000</v>
      </c>
      <c r="K92" s="88">
        <f t="shared" si="9"/>
        <v>0</v>
      </c>
    </row>
    <row r="93" spans="1:11" s="3" customFormat="1" x14ac:dyDescent="0.3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35">
      <c r="A94" s="78" t="str">
        <f>B3</f>
        <v>19-640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35">
      <c r="A95" s="78" t="str">
        <f>B3</f>
        <v>19-640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35">
      <c r="A96" s="78" t="str">
        <f>B3</f>
        <v>19-640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35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3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35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193543745</v>
      </c>
      <c r="G99" s="88">
        <f t="shared" si="11"/>
        <v>253128847.75</v>
      </c>
      <c r="H99" s="87">
        <f t="shared" si="11"/>
        <v>202751943</v>
      </c>
      <c r="I99" s="88">
        <f t="shared" si="11"/>
        <v>206117183</v>
      </c>
      <c r="J99" s="87">
        <f t="shared" si="11"/>
        <v>241636855</v>
      </c>
      <c r="K99" s="88">
        <f t="shared" si="11"/>
        <v>224973284</v>
      </c>
    </row>
    <row r="100" spans="1:11" s="3" customFormat="1" x14ac:dyDescent="0.3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35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35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35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35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35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35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3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35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3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" thickBot="1" x14ac:dyDescent="0.4">
      <c r="A110" s="91"/>
      <c r="B110" s="92"/>
      <c r="C110" s="23" t="s">
        <v>372</v>
      </c>
      <c r="D110" s="92"/>
      <c r="E110" s="93"/>
      <c r="F110" s="94">
        <f t="shared" ref="F110:K110" si="13">F99-F106+F108</f>
        <v>193543745</v>
      </c>
      <c r="G110" s="95">
        <f t="shared" si="13"/>
        <v>253128847.75</v>
      </c>
      <c r="H110" s="94">
        <f t="shared" si="13"/>
        <v>202751943</v>
      </c>
      <c r="I110" s="95">
        <f t="shared" si="13"/>
        <v>206117183</v>
      </c>
      <c r="J110" s="94">
        <f t="shared" si="13"/>
        <v>241636855</v>
      </c>
      <c r="K110" s="95">
        <f t="shared" si="13"/>
        <v>224973284</v>
      </c>
    </row>
    <row r="111" spans="1:11" ht="15" thickTop="1" x14ac:dyDescent="0.35"/>
    <row r="112" spans="1:11" x14ac:dyDescent="0.35">
      <c r="E112" t="s">
        <v>117</v>
      </c>
    </row>
    <row r="115" spans="5:5" x14ac:dyDescent="0.35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H22" sqref="H22"/>
    </sheetView>
  </sheetViews>
  <sheetFormatPr defaultRowHeight="14.5" x14ac:dyDescent="0.35"/>
  <cols>
    <col min="1" max="1" width="11" customWidth="1"/>
    <col min="2" max="2" width="13.54296875" style="1" customWidth="1"/>
    <col min="3" max="3" width="28.1796875" customWidth="1"/>
    <col min="4" max="4" width="10.1796875" style="1" customWidth="1"/>
    <col min="5" max="5" width="27.54296875" customWidth="1"/>
    <col min="6" max="6" width="14.81640625" style="8" customWidth="1"/>
    <col min="7" max="7" width="12.1796875" style="8" customWidth="1"/>
    <col min="8" max="8" width="14.54296875" style="8" customWidth="1"/>
    <col min="9" max="9" width="13.1796875" style="8" customWidth="1"/>
    <col min="10" max="10" width="14.81640625" style="8" customWidth="1"/>
    <col min="11" max="11" width="13.1796875" style="8" customWidth="1"/>
  </cols>
  <sheetData>
    <row r="1" spans="1:11" x14ac:dyDescent="0.35">
      <c r="A1" s="6" t="s">
        <v>534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at Lafayette</v>
      </c>
    </row>
    <row r="3" spans="1:11" x14ac:dyDescent="0.35">
      <c r="A3" s="6" t="s">
        <v>116</v>
      </c>
      <c r="B3" s="7" t="str">
        <f>Revenue!B3</f>
        <v>19-640</v>
      </c>
    </row>
    <row r="4" spans="1:11" x14ac:dyDescent="0.35">
      <c r="A4" s="5"/>
      <c r="B4"/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  <c r="F7" s="8">
        <v>57322125</v>
      </c>
      <c r="H7" s="8">
        <v>65644989</v>
      </c>
      <c r="J7" s="8">
        <v>64316006</v>
      </c>
    </row>
    <row r="8" spans="1:11" x14ac:dyDescent="0.3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  <c r="F8" s="8">
        <v>145726</v>
      </c>
      <c r="H8" s="8">
        <v>108525</v>
      </c>
      <c r="J8" s="8">
        <v>123525</v>
      </c>
    </row>
    <row r="9" spans="1:11" x14ac:dyDescent="0.3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  <c r="F9" s="8">
        <v>19686915</v>
      </c>
      <c r="H9" s="8">
        <v>23379418</v>
      </c>
      <c r="J9" s="8">
        <v>22281181</v>
      </c>
    </row>
    <row r="10" spans="1:11" x14ac:dyDescent="0.35">
      <c r="C10" t="s">
        <v>197</v>
      </c>
      <c r="F10" s="8">
        <f t="shared" ref="F10:K10" si="0">SUM(F7:F9)</f>
        <v>77154766</v>
      </c>
      <c r="G10" s="8">
        <f t="shared" si="0"/>
        <v>0</v>
      </c>
      <c r="H10" s="8">
        <f t="shared" si="0"/>
        <v>89132932</v>
      </c>
      <c r="I10" s="8">
        <f t="shared" si="0"/>
        <v>0</v>
      </c>
      <c r="J10" s="8">
        <f t="shared" si="0"/>
        <v>86720712</v>
      </c>
      <c r="K10" s="8">
        <f t="shared" si="0"/>
        <v>0</v>
      </c>
    </row>
    <row r="12" spans="1:11" x14ac:dyDescent="0.3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  <c r="F12" s="8">
        <v>150876</v>
      </c>
      <c r="H12" s="8">
        <v>144122</v>
      </c>
      <c r="J12" s="8">
        <v>144122</v>
      </c>
    </row>
    <row r="14" spans="1:11" x14ac:dyDescent="0.3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  <c r="F14" s="8">
        <v>705899</v>
      </c>
      <c r="H14" s="8">
        <v>371048</v>
      </c>
      <c r="J14" s="8">
        <v>369548</v>
      </c>
    </row>
    <row r="16" spans="1:11" x14ac:dyDescent="0.3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  <c r="F16" s="8">
        <v>274782</v>
      </c>
      <c r="H16" s="8">
        <v>398952</v>
      </c>
      <c r="J16" s="8">
        <v>398452</v>
      </c>
    </row>
    <row r="18" spans="1:11" x14ac:dyDescent="0.3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  <c r="F20" s="8">
        <v>500</v>
      </c>
      <c r="J20" s="8">
        <v>175</v>
      </c>
    </row>
    <row r="21" spans="1:11" x14ac:dyDescent="0.3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  <c r="F21" s="8">
        <v>44085</v>
      </c>
      <c r="H21" s="8">
        <v>20856</v>
      </c>
      <c r="J21" s="8">
        <v>15399</v>
      </c>
    </row>
    <row r="22" spans="1:11" x14ac:dyDescent="0.3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  <c r="F24" s="8">
        <v>7250</v>
      </c>
      <c r="H24" s="8">
        <v>5871</v>
      </c>
      <c r="J24" s="8">
        <v>2532</v>
      </c>
    </row>
    <row r="25" spans="1:11" x14ac:dyDescent="0.3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  <c r="F26" s="8">
        <v>267782</v>
      </c>
      <c r="H26" s="8">
        <v>116817</v>
      </c>
      <c r="J26" s="8">
        <v>93538</v>
      </c>
    </row>
    <row r="27" spans="1:11" x14ac:dyDescent="0.35">
      <c r="C27" t="s">
        <v>198</v>
      </c>
      <c r="F27" s="8">
        <f t="shared" ref="F27:K27" si="1">SUM(F18:F26)</f>
        <v>319617</v>
      </c>
      <c r="G27" s="8">
        <f t="shared" si="1"/>
        <v>0</v>
      </c>
      <c r="H27" s="8">
        <f t="shared" si="1"/>
        <v>143544</v>
      </c>
      <c r="I27" s="8">
        <f t="shared" si="1"/>
        <v>0</v>
      </c>
      <c r="J27" s="8">
        <f t="shared" si="1"/>
        <v>111644</v>
      </c>
      <c r="K27" s="8">
        <f t="shared" si="1"/>
        <v>0</v>
      </c>
    </row>
    <row r="29" spans="1:11" x14ac:dyDescent="0.3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807551</v>
      </c>
      <c r="H29" s="8">
        <v>712638</v>
      </c>
      <c r="J29" s="8">
        <v>712638</v>
      </c>
    </row>
    <row r="31" spans="1:11" x14ac:dyDescent="0.3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  <c r="F32" s="8">
        <v>143050</v>
      </c>
    </row>
    <row r="33" spans="1:11" x14ac:dyDescent="0.3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143050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 t="str">
        <f>Revenue!B3</f>
        <v>19-640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79556541</v>
      </c>
      <c r="G44" s="8">
        <f t="shared" si="3"/>
        <v>0</v>
      </c>
      <c r="H44" s="8">
        <f t="shared" si="3"/>
        <v>90903236</v>
      </c>
      <c r="I44" s="8">
        <f t="shared" si="3"/>
        <v>0</v>
      </c>
      <c r="J44" s="8">
        <f t="shared" si="3"/>
        <v>88457116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K44"/>
  <sheetViews>
    <sheetView zoomScaleNormal="100" workbookViewId="0">
      <pane ySplit="6" topLeftCell="A10" activePane="bottomLeft" state="frozen"/>
      <selection pane="bottomLeft" activeCell="J26" sqref="J26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8" width="14.81640625" style="8" customWidth="1"/>
    <col min="9" max="9" width="13.1796875" style="8" customWidth="1"/>
    <col min="10" max="10" width="16.1796875" style="8" customWidth="1"/>
    <col min="11" max="11" width="13.1796875" style="8" customWidth="1"/>
  </cols>
  <sheetData>
    <row r="1" spans="1:11" x14ac:dyDescent="0.35">
      <c r="A1" s="6" t="s">
        <v>535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at Lafayette</v>
      </c>
    </row>
    <row r="3" spans="1:11" x14ac:dyDescent="0.35">
      <c r="A3" s="6" t="s">
        <v>116</v>
      </c>
      <c r="B3" s="7" t="str">
        <f>Revenue!B3</f>
        <v>19-640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  <c r="F7" s="8">
        <v>11184658</v>
      </c>
      <c r="H7" s="8">
        <v>11215934</v>
      </c>
      <c r="J7" s="8">
        <v>11445272</v>
      </c>
    </row>
    <row r="8" spans="1:11" x14ac:dyDescent="0.3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  <c r="F9" s="8">
        <v>3132386</v>
      </c>
      <c r="H9" s="8">
        <v>3182003</v>
      </c>
      <c r="J9" s="8">
        <v>3179915</v>
      </c>
    </row>
    <row r="10" spans="1:11" x14ac:dyDescent="0.35">
      <c r="C10" t="s">
        <v>197</v>
      </c>
      <c r="F10" s="8">
        <f t="shared" ref="F10:K10" si="0">SUM(F7:F9)</f>
        <v>14317044</v>
      </c>
      <c r="G10" s="8">
        <f t="shared" si="0"/>
        <v>0</v>
      </c>
      <c r="H10" s="8">
        <f t="shared" si="0"/>
        <v>14397937</v>
      </c>
      <c r="I10" s="8">
        <f t="shared" si="0"/>
        <v>0</v>
      </c>
      <c r="J10" s="8">
        <f t="shared" si="0"/>
        <v>14625187</v>
      </c>
      <c r="K10" s="8">
        <f t="shared" si="0"/>
        <v>0</v>
      </c>
    </row>
    <row r="12" spans="1:11" x14ac:dyDescent="0.3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  <c r="H12" s="8">
        <v>2500</v>
      </c>
      <c r="J12" s="8">
        <v>2500</v>
      </c>
    </row>
    <row r="14" spans="1:11" x14ac:dyDescent="0.3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  <c r="F14" s="8">
        <v>1019</v>
      </c>
      <c r="H14" s="8">
        <v>13348</v>
      </c>
      <c r="J14" s="8">
        <v>10013348</v>
      </c>
    </row>
    <row r="16" spans="1:11" x14ac:dyDescent="0.3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  <c r="F16" s="8">
        <v>8350</v>
      </c>
      <c r="H16" s="8">
        <v>14939</v>
      </c>
      <c r="J16" s="8">
        <v>14939</v>
      </c>
    </row>
    <row r="18" spans="1:11" x14ac:dyDescent="0.3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  <c r="H21" s="8">
        <v>2000</v>
      </c>
      <c r="J21" s="8">
        <v>2000</v>
      </c>
    </row>
    <row r="22" spans="1:11" x14ac:dyDescent="0.3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2000</v>
      </c>
      <c r="I27" s="8">
        <f t="shared" si="1"/>
        <v>0</v>
      </c>
      <c r="J27" s="8">
        <f t="shared" si="1"/>
        <v>2000</v>
      </c>
      <c r="K27" s="8">
        <f t="shared" si="1"/>
        <v>0</v>
      </c>
    </row>
    <row r="29" spans="1:11" x14ac:dyDescent="0.3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100000</v>
      </c>
      <c r="J29" s="8">
        <v>23250000</v>
      </c>
    </row>
    <row r="31" spans="1:11" x14ac:dyDescent="0.3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 t="str">
        <f>Revenue!B3</f>
        <v>19-640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14426413</v>
      </c>
      <c r="G44" s="8">
        <f t="shared" si="3"/>
        <v>0</v>
      </c>
      <c r="H44" s="8">
        <f t="shared" si="3"/>
        <v>14430724</v>
      </c>
      <c r="I44" s="8">
        <f t="shared" si="3"/>
        <v>0</v>
      </c>
      <c r="J44" s="8">
        <f t="shared" si="3"/>
        <v>47907974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L44"/>
  <sheetViews>
    <sheetView zoomScaleNormal="100" workbookViewId="0">
      <pane xSplit="5" ySplit="6" topLeftCell="F31" activePane="bottomRight" state="frozen"/>
      <selection pane="topRight" activeCell="F1" sqref="F1"/>
      <selection pane="bottomLeft" activeCell="A10" sqref="A10"/>
      <selection pane="bottomRight" activeCell="J31" sqref="J31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536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at Lafayette</v>
      </c>
    </row>
    <row r="3" spans="1:11" x14ac:dyDescent="0.35">
      <c r="A3" s="6" t="s">
        <v>116</v>
      </c>
      <c r="B3" s="7" t="str">
        <f>Revenue!B3</f>
        <v>19-640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185000</v>
      </c>
      <c r="H29" s="8">
        <v>185000</v>
      </c>
      <c r="J29" s="8">
        <v>185000</v>
      </c>
    </row>
    <row r="31" spans="1:11" x14ac:dyDescent="0.3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3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3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3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3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35">
      <c r="A42" t="str">
        <f>Revenue!B3</f>
        <v>19-640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35">
      <c r="C44" s="3" t="s">
        <v>196</v>
      </c>
      <c r="F44" s="8">
        <f t="shared" ref="F44:K44" si="3">F42+F39+F37+F35+F10+F12+F14+F16+F27+F29</f>
        <v>185000</v>
      </c>
      <c r="G44" s="8">
        <f t="shared" si="3"/>
        <v>0</v>
      </c>
      <c r="H44" s="8">
        <f t="shared" si="3"/>
        <v>185000</v>
      </c>
      <c r="I44" s="8">
        <f t="shared" si="3"/>
        <v>0</v>
      </c>
      <c r="J44" s="8">
        <f t="shared" si="3"/>
        <v>185000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K44"/>
  <sheetViews>
    <sheetView zoomScaleNormal="100" workbookViewId="0">
      <pane ySplit="6" topLeftCell="A13" activePane="bottomLeft" state="frozen"/>
      <selection pane="bottomLeft" activeCell="J27" sqref="J27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537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at Lafayette</v>
      </c>
    </row>
    <row r="3" spans="1:11" x14ac:dyDescent="0.35">
      <c r="A3" s="6" t="s">
        <v>116</v>
      </c>
      <c r="B3" s="7" t="str">
        <f>Revenue!B3</f>
        <v>19-640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  <c r="F7" s="8">
        <v>11118162</v>
      </c>
      <c r="H7" s="8">
        <v>10805555</v>
      </c>
      <c r="J7" s="8">
        <v>11327458</v>
      </c>
    </row>
    <row r="8" spans="1:11" x14ac:dyDescent="0.3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  <c r="F8" s="8">
        <v>147937</v>
      </c>
      <c r="H8" s="8">
        <v>190200</v>
      </c>
      <c r="J8" s="8">
        <v>188200</v>
      </c>
    </row>
    <row r="9" spans="1:11" x14ac:dyDescent="0.3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  <c r="F9" s="8">
        <v>5218881</v>
      </c>
      <c r="H9" s="8">
        <v>5297484</v>
      </c>
      <c r="J9" s="8">
        <v>5403689</v>
      </c>
    </row>
    <row r="10" spans="1:11" x14ac:dyDescent="0.35">
      <c r="C10" t="s">
        <v>197</v>
      </c>
      <c r="F10" s="8">
        <f t="shared" ref="F10:K10" si="0">SUM(F7:F9)</f>
        <v>16484980</v>
      </c>
      <c r="G10" s="8">
        <f t="shared" si="0"/>
        <v>0</v>
      </c>
      <c r="H10" s="8">
        <f t="shared" si="0"/>
        <v>16293239</v>
      </c>
      <c r="I10" s="8">
        <f t="shared" si="0"/>
        <v>0</v>
      </c>
      <c r="J10" s="8">
        <f t="shared" si="0"/>
        <v>16919347</v>
      </c>
      <c r="K10" s="8">
        <f t="shared" si="0"/>
        <v>0</v>
      </c>
    </row>
    <row r="12" spans="1:11" x14ac:dyDescent="0.3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  <c r="F12" s="8">
        <v>36705</v>
      </c>
      <c r="H12" s="8">
        <v>35653</v>
      </c>
      <c r="J12" s="8">
        <v>85653</v>
      </c>
    </row>
    <row r="14" spans="1:11" x14ac:dyDescent="0.3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  <c r="F14" s="8">
        <v>2512833</v>
      </c>
      <c r="H14" s="8">
        <v>2520714</v>
      </c>
      <c r="J14" s="8">
        <v>2531814</v>
      </c>
    </row>
    <row r="16" spans="1:11" x14ac:dyDescent="0.3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  <c r="F16" s="8">
        <v>248053</v>
      </c>
      <c r="H16" s="8">
        <v>230713</v>
      </c>
      <c r="J16" s="8">
        <v>341213</v>
      </c>
    </row>
    <row r="18" spans="1:11" x14ac:dyDescent="0.3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  <c r="H19" s="8">
        <v>61479</v>
      </c>
    </row>
    <row r="20" spans="1:11" x14ac:dyDescent="0.3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  <c r="H24" s="8">
        <v>3311</v>
      </c>
    </row>
    <row r="25" spans="1:11" x14ac:dyDescent="0.3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  <c r="F26" s="8">
        <v>70308</v>
      </c>
      <c r="H26" s="8">
        <v>9560</v>
      </c>
      <c r="J26" s="8">
        <v>76850</v>
      </c>
    </row>
    <row r="27" spans="1:11" x14ac:dyDescent="0.35">
      <c r="C27" t="s">
        <v>198</v>
      </c>
      <c r="F27" s="8">
        <f t="shared" ref="F27:K27" si="1">SUM(F18:F26)</f>
        <v>70308</v>
      </c>
      <c r="G27" s="8">
        <f t="shared" si="1"/>
        <v>0</v>
      </c>
      <c r="H27" s="8">
        <f t="shared" si="1"/>
        <v>74350</v>
      </c>
      <c r="I27" s="8">
        <f t="shared" si="1"/>
        <v>0</v>
      </c>
      <c r="J27" s="8">
        <f t="shared" si="1"/>
        <v>76850</v>
      </c>
      <c r="K27" s="8">
        <f t="shared" si="1"/>
        <v>0</v>
      </c>
    </row>
    <row r="29" spans="1:11" x14ac:dyDescent="0.3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5913</v>
      </c>
      <c r="H29" s="8">
        <v>9575</v>
      </c>
      <c r="J29" s="8">
        <v>33075</v>
      </c>
    </row>
    <row r="31" spans="1:11" x14ac:dyDescent="0.3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  <c r="F31" s="8">
        <v>21664</v>
      </c>
      <c r="H31" s="8">
        <v>50000</v>
      </c>
      <c r="J31" s="8">
        <v>50000</v>
      </c>
    </row>
    <row r="32" spans="1:11" x14ac:dyDescent="0.3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  <c r="F32" s="8">
        <v>238721</v>
      </c>
      <c r="J32" s="8">
        <v>181500</v>
      </c>
    </row>
    <row r="33" spans="1:11" x14ac:dyDescent="0.3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260385</v>
      </c>
      <c r="G35" s="8">
        <f t="shared" si="2"/>
        <v>0</v>
      </c>
      <c r="H35" s="8">
        <f t="shared" si="2"/>
        <v>50000</v>
      </c>
      <c r="I35" s="8">
        <f t="shared" si="2"/>
        <v>0</v>
      </c>
      <c r="J35" s="8">
        <f t="shared" si="2"/>
        <v>231500</v>
      </c>
      <c r="K35" s="8">
        <f t="shared" si="2"/>
        <v>0</v>
      </c>
    </row>
    <row r="37" spans="1:11" x14ac:dyDescent="0.3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 t="str">
        <f>Revenue!B3</f>
        <v>19-640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19619177</v>
      </c>
      <c r="G44" s="8">
        <f t="shared" si="3"/>
        <v>0</v>
      </c>
      <c r="H44" s="8">
        <f t="shared" si="3"/>
        <v>19214244</v>
      </c>
      <c r="I44" s="8">
        <f t="shared" si="3"/>
        <v>0</v>
      </c>
      <c r="J44" s="8">
        <f t="shared" si="3"/>
        <v>20219452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K44"/>
  <sheetViews>
    <sheetView zoomScaleNormal="100" workbookViewId="0">
      <pane ySplit="6" topLeftCell="A13" activePane="bottomLeft" state="frozen"/>
      <selection pane="bottomLeft" activeCell="J44" sqref="J44"/>
    </sheetView>
  </sheetViews>
  <sheetFormatPr defaultRowHeight="14.5" x14ac:dyDescent="0.35"/>
  <cols>
    <col min="1" max="1" width="14.26953125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538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at Lafayette</v>
      </c>
    </row>
    <row r="3" spans="1:11" x14ac:dyDescent="0.35">
      <c r="A3" s="6" t="s">
        <v>116</v>
      </c>
      <c r="B3" s="7" t="str">
        <f>Revenue!B3</f>
        <v>19-640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  <c r="F7" s="8">
        <v>5843708</v>
      </c>
      <c r="H7" s="8">
        <v>5459480</v>
      </c>
      <c r="J7" s="8">
        <v>6398977</v>
      </c>
    </row>
    <row r="8" spans="1:11" x14ac:dyDescent="0.3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  <c r="F8" s="8">
        <v>653240</v>
      </c>
      <c r="H8" s="8">
        <v>952985</v>
      </c>
      <c r="J8" s="8">
        <v>952985</v>
      </c>
    </row>
    <row r="9" spans="1:11" x14ac:dyDescent="0.3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  <c r="F9" s="8">
        <v>2607386</v>
      </c>
      <c r="H9" s="8">
        <v>2569977</v>
      </c>
      <c r="J9" s="8">
        <v>2821467</v>
      </c>
    </row>
    <row r="10" spans="1:11" x14ac:dyDescent="0.35">
      <c r="C10" t="s">
        <v>197</v>
      </c>
      <c r="F10" s="8">
        <f t="shared" ref="F10:K10" si="0">SUM(F7:F9)</f>
        <v>9104334</v>
      </c>
      <c r="G10" s="8">
        <f t="shared" si="0"/>
        <v>0</v>
      </c>
      <c r="H10" s="8">
        <f t="shared" si="0"/>
        <v>8982442</v>
      </c>
      <c r="I10" s="8">
        <f t="shared" si="0"/>
        <v>0</v>
      </c>
      <c r="J10" s="8">
        <f t="shared" si="0"/>
        <v>10173429</v>
      </c>
      <c r="K10" s="8">
        <f t="shared" si="0"/>
        <v>0</v>
      </c>
    </row>
    <row r="12" spans="1:11" x14ac:dyDescent="0.3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  <c r="F12" s="8">
        <v>105977</v>
      </c>
      <c r="H12" s="8">
        <v>40776</v>
      </c>
      <c r="J12" s="8">
        <v>40776</v>
      </c>
    </row>
    <row r="14" spans="1:11" x14ac:dyDescent="0.3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  <c r="F14" s="8">
        <v>753008</v>
      </c>
      <c r="H14" s="8">
        <v>638639</v>
      </c>
      <c r="J14" s="8">
        <v>649839</v>
      </c>
    </row>
    <row r="16" spans="1:11" x14ac:dyDescent="0.3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  <c r="F16" s="8">
        <v>267779</v>
      </c>
      <c r="H16" s="8">
        <v>154834</v>
      </c>
      <c r="J16" s="8">
        <v>164149</v>
      </c>
    </row>
    <row r="18" spans="1:11" x14ac:dyDescent="0.3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  <c r="F26" s="8">
        <v>30212</v>
      </c>
      <c r="H26" s="8">
        <v>158930</v>
      </c>
      <c r="J26" s="8">
        <v>158930</v>
      </c>
    </row>
    <row r="27" spans="1:11" x14ac:dyDescent="0.35">
      <c r="C27" t="s">
        <v>198</v>
      </c>
      <c r="F27" s="8">
        <f t="shared" ref="F27:K27" si="1">SUM(F18:F26)</f>
        <v>30212</v>
      </c>
      <c r="G27" s="8">
        <f t="shared" si="1"/>
        <v>0</v>
      </c>
      <c r="H27" s="8">
        <f t="shared" si="1"/>
        <v>158930</v>
      </c>
      <c r="I27" s="8">
        <f t="shared" si="1"/>
        <v>0</v>
      </c>
      <c r="J27" s="8">
        <f t="shared" si="1"/>
        <v>158930</v>
      </c>
      <c r="K27" s="8">
        <f t="shared" si="1"/>
        <v>0</v>
      </c>
    </row>
    <row r="29" spans="1:11" x14ac:dyDescent="0.3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63433</v>
      </c>
      <c r="H29" s="8">
        <v>62500</v>
      </c>
      <c r="J29" s="8">
        <v>77500</v>
      </c>
    </row>
    <row r="31" spans="1:11" x14ac:dyDescent="0.3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  <c r="F32" s="8">
        <v>56356</v>
      </c>
    </row>
    <row r="33" spans="1:11" x14ac:dyDescent="0.3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56356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10381099</v>
      </c>
      <c r="G44" s="8">
        <f t="shared" si="3"/>
        <v>0</v>
      </c>
      <c r="H44" s="8">
        <f t="shared" si="3"/>
        <v>10038121</v>
      </c>
      <c r="I44" s="8">
        <f t="shared" si="3"/>
        <v>0</v>
      </c>
      <c r="J44" s="8">
        <f t="shared" si="3"/>
        <v>11264623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K44"/>
  <sheetViews>
    <sheetView zoomScaleNormal="100" workbookViewId="0">
      <pane ySplit="6" topLeftCell="A7" activePane="bottomLeft" state="frozen"/>
      <selection pane="bottomLeft" activeCell="J27" sqref="J27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539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at Lafayette</v>
      </c>
    </row>
    <row r="3" spans="1:11" x14ac:dyDescent="0.35">
      <c r="A3" s="6" t="s">
        <v>116</v>
      </c>
      <c r="B3" s="7" t="str">
        <f>Revenue!B3</f>
        <v>19-640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  <c r="F7" s="8">
        <v>17460169</v>
      </c>
      <c r="H7" s="8">
        <v>16911609</v>
      </c>
      <c r="J7" s="8">
        <v>19158687</v>
      </c>
    </row>
    <row r="8" spans="1:11" x14ac:dyDescent="0.3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  <c r="F8" s="8">
        <v>71402</v>
      </c>
      <c r="H8" s="8">
        <v>297810</v>
      </c>
      <c r="J8" s="8">
        <v>281410</v>
      </c>
    </row>
    <row r="9" spans="1:11" x14ac:dyDescent="0.3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  <c r="F9" s="8">
        <v>8526810</v>
      </c>
      <c r="H9" s="8">
        <v>8610954</v>
      </c>
      <c r="J9" s="8">
        <v>9371439</v>
      </c>
    </row>
    <row r="10" spans="1:11" x14ac:dyDescent="0.35">
      <c r="C10" t="s">
        <v>197</v>
      </c>
      <c r="F10" s="8">
        <f t="shared" ref="F10:K10" si="0">SUM(F7:F9)</f>
        <v>26058381</v>
      </c>
      <c r="G10" s="8">
        <f t="shared" si="0"/>
        <v>0</v>
      </c>
      <c r="H10" s="8">
        <f t="shared" si="0"/>
        <v>25820373</v>
      </c>
      <c r="I10" s="8">
        <f t="shared" si="0"/>
        <v>0</v>
      </c>
      <c r="J10" s="8">
        <f t="shared" si="0"/>
        <v>28811536</v>
      </c>
      <c r="K10" s="8">
        <f t="shared" si="0"/>
        <v>0</v>
      </c>
    </row>
    <row r="12" spans="1:11" x14ac:dyDescent="0.3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  <c r="F12" s="8">
        <v>98115</v>
      </c>
      <c r="H12" s="8">
        <v>40760</v>
      </c>
      <c r="J12" s="8">
        <v>40760</v>
      </c>
    </row>
    <row r="14" spans="1:11" x14ac:dyDescent="0.3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  <c r="F14" s="8">
        <v>5005134</v>
      </c>
      <c r="H14" s="8">
        <v>4696207</v>
      </c>
      <c r="J14" s="8">
        <v>4883528</v>
      </c>
    </row>
    <row r="16" spans="1:11" x14ac:dyDescent="0.3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  <c r="F16" s="8">
        <v>537794</v>
      </c>
      <c r="H16" s="8">
        <v>549979</v>
      </c>
      <c r="J16" s="8">
        <v>565479</v>
      </c>
    </row>
    <row r="18" spans="1:11" x14ac:dyDescent="0.3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  <c r="F19" s="8">
        <v>36700</v>
      </c>
      <c r="H19" s="8">
        <v>4450</v>
      </c>
      <c r="J19" s="8">
        <v>31788</v>
      </c>
    </row>
    <row r="20" spans="1:11" x14ac:dyDescent="0.3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  <c r="F21" s="8">
        <v>207837</v>
      </c>
      <c r="H21" s="8">
        <v>249380</v>
      </c>
      <c r="J21" s="8">
        <v>180021</v>
      </c>
    </row>
    <row r="22" spans="1:11" x14ac:dyDescent="0.3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  <c r="F24" s="8">
        <v>11125</v>
      </c>
      <c r="J24" s="8">
        <v>9636</v>
      </c>
    </row>
    <row r="25" spans="1:11" x14ac:dyDescent="0.3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  <c r="F26" s="8">
        <v>140752</v>
      </c>
      <c r="H26" s="8">
        <v>89530</v>
      </c>
      <c r="J26" s="8">
        <v>121915</v>
      </c>
    </row>
    <row r="27" spans="1:11" x14ac:dyDescent="0.35">
      <c r="C27" t="s">
        <v>198</v>
      </c>
      <c r="F27" s="8">
        <f t="shared" ref="F27:K27" si="1">SUM(F18:F26)</f>
        <v>396414</v>
      </c>
      <c r="G27" s="8">
        <f t="shared" si="1"/>
        <v>0</v>
      </c>
      <c r="H27" s="8">
        <f t="shared" si="1"/>
        <v>343360</v>
      </c>
      <c r="I27" s="8">
        <f t="shared" si="1"/>
        <v>0</v>
      </c>
      <c r="J27" s="8">
        <f t="shared" si="1"/>
        <v>343360</v>
      </c>
      <c r="K27" s="8">
        <f t="shared" si="1"/>
        <v>0</v>
      </c>
    </row>
    <row r="29" spans="1:11" x14ac:dyDescent="0.3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75941</v>
      </c>
      <c r="H29" s="8">
        <v>49100</v>
      </c>
      <c r="J29" s="8">
        <v>34100</v>
      </c>
    </row>
    <row r="31" spans="1:11" x14ac:dyDescent="0.3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  <c r="F32" s="8">
        <v>94843</v>
      </c>
      <c r="H32" s="8">
        <v>75250</v>
      </c>
      <c r="J32" s="8">
        <v>94026</v>
      </c>
    </row>
    <row r="33" spans="1:11" x14ac:dyDescent="0.3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94843</v>
      </c>
      <c r="G35" s="8">
        <f t="shared" si="2"/>
        <v>0</v>
      </c>
      <c r="H35" s="8">
        <f t="shared" si="2"/>
        <v>75250</v>
      </c>
      <c r="I35" s="8">
        <f t="shared" si="2"/>
        <v>0</v>
      </c>
      <c r="J35" s="8">
        <f t="shared" si="2"/>
        <v>94026</v>
      </c>
      <c r="K35" s="8">
        <f t="shared" si="2"/>
        <v>0</v>
      </c>
    </row>
    <row r="37" spans="1:11" x14ac:dyDescent="0.3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32266622</v>
      </c>
      <c r="G44" s="8">
        <f t="shared" si="3"/>
        <v>0</v>
      </c>
      <c r="H44" s="8">
        <f t="shared" si="3"/>
        <v>31575029</v>
      </c>
      <c r="I44" s="8">
        <f t="shared" si="3"/>
        <v>0</v>
      </c>
      <c r="J44" s="8">
        <f t="shared" si="3"/>
        <v>34772789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K44"/>
  <sheetViews>
    <sheetView zoomScaleNormal="100" workbookViewId="0">
      <pane ySplit="6" topLeftCell="A22" activePane="bottomLeft" state="frozen"/>
      <selection pane="bottomLeft" activeCell="J30" sqref="J30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540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at Lafayette</v>
      </c>
    </row>
    <row r="3" spans="1:11" x14ac:dyDescent="0.35">
      <c r="A3" s="6" t="s">
        <v>116</v>
      </c>
      <c r="B3" s="7" t="str">
        <f>Revenue!B3</f>
        <v>19-640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19065705</v>
      </c>
      <c r="H29" s="8">
        <v>19718260</v>
      </c>
      <c r="J29" s="8">
        <v>19887078</v>
      </c>
    </row>
    <row r="31" spans="1:11" x14ac:dyDescent="0.3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19065705</v>
      </c>
      <c r="G44" s="8">
        <f t="shared" si="3"/>
        <v>0</v>
      </c>
      <c r="H44" s="8">
        <f t="shared" si="3"/>
        <v>19718260</v>
      </c>
      <c r="I44" s="8">
        <f t="shared" si="3"/>
        <v>0</v>
      </c>
      <c r="J44" s="8">
        <f t="shared" si="3"/>
        <v>19887078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K44"/>
  <sheetViews>
    <sheetView zoomScaleNormal="100" workbookViewId="0">
      <pane ySplit="6" topLeftCell="A8" activePane="bottomLeft" state="frozen"/>
      <selection pane="bottomLeft" activeCell="F27" sqref="F27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541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at Lafayette</v>
      </c>
    </row>
    <row r="3" spans="1:11" x14ac:dyDescent="0.35">
      <c r="A3" s="6" t="s">
        <v>116</v>
      </c>
      <c r="B3" s="7" t="str">
        <f>Revenue!B3</f>
        <v>19-640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  <c r="F7" s="8">
        <v>3783067</v>
      </c>
      <c r="H7" s="8">
        <v>3793627</v>
      </c>
      <c r="J7" s="8">
        <v>4305220</v>
      </c>
    </row>
    <row r="8" spans="1:11" x14ac:dyDescent="0.3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  <c r="F8" s="8">
        <v>97751</v>
      </c>
      <c r="H8" s="8">
        <v>120000</v>
      </c>
      <c r="J8" s="8">
        <v>137400</v>
      </c>
    </row>
    <row r="9" spans="1:11" x14ac:dyDescent="0.3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  <c r="F9" s="8">
        <v>2310317</v>
      </c>
      <c r="H9" s="8">
        <v>2519526</v>
      </c>
      <c r="J9" s="8">
        <v>2688689</v>
      </c>
    </row>
    <row r="10" spans="1:11" x14ac:dyDescent="0.35">
      <c r="C10" t="s">
        <v>197</v>
      </c>
      <c r="F10" s="8">
        <f t="shared" ref="F10:K10" si="0">SUM(F7:F9)</f>
        <v>6191135</v>
      </c>
      <c r="G10" s="8">
        <f t="shared" si="0"/>
        <v>0</v>
      </c>
      <c r="H10" s="8">
        <f t="shared" si="0"/>
        <v>6433153</v>
      </c>
      <c r="I10" s="8">
        <f t="shared" si="0"/>
        <v>0</v>
      </c>
      <c r="J10" s="8">
        <f t="shared" si="0"/>
        <v>7131309</v>
      </c>
      <c r="K10" s="8">
        <f t="shared" si="0"/>
        <v>0</v>
      </c>
    </row>
    <row r="12" spans="1:11" x14ac:dyDescent="0.3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  <c r="F12" s="8">
        <v>9394</v>
      </c>
      <c r="H12" s="8">
        <v>1000</v>
      </c>
      <c r="J12" s="8">
        <v>1000</v>
      </c>
    </row>
    <row r="14" spans="1:11" x14ac:dyDescent="0.3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  <c r="F14" s="8">
        <v>10672383</v>
      </c>
      <c r="H14" s="8">
        <v>9305520</v>
      </c>
      <c r="J14" s="8">
        <v>10780867</v>
      </c>
    </row>
    <row r="16" spans="1:11" x14ac:dyDescent="0.3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  <c r="F16" s="8">
        <v>582526</v>
      </c>
      <c r="H16" s="8">
        <v>463169</v>
      </c>
      <c r="J16" s="8">
        <v>498169</v>
      </c>
    </row>
    <row r="18" spans="1:11" x14ac:dyDescent="0.3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  <c r="F22" s="8">
        <v>80</v>
      </c>
    </row>
    <row r="23" spans="1:11" x14ac:dyDescent="0.3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  <c r="F26" s="8">
        <v>14595</v>
      </c>
    </row>
    <row r="27" spans="1:11" x14ac:dyDescent="0.35">
      <c r="C27" t="s">
        <v>198</v>
      </c>
      <c r="F27" s="8">
        <f t="shared" ref="F27:K27" si="1">SUM(F18:F26)</f>
        <v>14675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2041</v>
      </c>
    </row>
    <row r="31" spans="1:11" x14ac:dyDescent="0.3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  <c r="F32" s="8">
        <v>91538</v>
      </c>
    </row>
    <row r="33" spans="1:11" x14ac:dyDescent="0.3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91538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17563692</v>
      </c>
      <c r="G44" s="8">
        <f t="shared" si="3"/>
        <v>0</v>
      </c>
      <c r="H44" s="8">
        <f t="shared" si="3"/>
        <v>16202842</v>
      </c>
      <c r="I44" s="8">
        <f t="shared" si="3"/>
        <v>0</v>
      </c>
      <c r="J44" s="8">
        <f t="shared" si="3"/>
        <v>18411345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8" width="14.81640625" style="8" customWidth="1"/>
    <col min="9" max="9" width="13.1796875" style="8" customWidth="1"/>
    <col min="10" max="10" width="15.81640625" style="8" customWidth="1"/>
    <col min="11" max="11" width="13.1796875" style="8" customWidth="1"/>
  </cols>
  <sheetData>
    <row r="1" spans="1:11" x14ac:dyDescent="0.35">
      <c r="A1" s="6" t="s">
        <v>542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at Lafayette</v>
      </c>
    </row>
    <row r="3" spans="1:11" x14ac:dyDescent="0.35">
      <c r="A3" s="6" t="s">
        <v>116</v>
      </c>
      <c r="B3" s="7" t="str">
        <f>Revenue!B3</f>
        <v>19-640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K44"/>
  <sheetViews>
    <sheetView zoomScaleNormal="100" workbookViewId="0">
      <pane ySplit="6" topLeftCell="A19" activePane="bottomLeft" state="frozen"/>
      <selection pane="bottomLeft" activeCell="J40" sqref="J40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543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at Lafayette</v>
      </c>
    </row>
    <row r="3" spans="1:11" x14ac:dyDescent="0.35">
      <c r="A3" s="6" t="s">
        <v>116</v>
      </c>
      <c r="B3" s="7" t="str">
        <f>Revenue!B3</f>
        <v>19-640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  <c r="F39" s="8">
        <v>479496</v>
      </c>
      <c r="H39" s="8">
        <v>484487</v>
      </c>
      <c r="J39" s="8">
        <v>531478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479496</v>
      </c>
      <c r="G44" s="8">
        <f t="shared" si="3"/>
        <v>0</v>
      </c>
      <c r="H44" s="8">
        <f t="shared" si="3"/>
        <v>484487</v>
      </c>
      <c r="I44" s="8">
        <f t="shared" si="3"/>
        <v>0</v>
      </c>
      <c r="J44" s="8">
        <f t="shared" si="3"/>
        <v>531478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AD47"/>
  <sheetViews>
    <sheetView zoomScale="90" zoomScaleNormal="90" workbookViewId="0">
      <pane xSplit="2" ySplit="5" topLeftCell="R6" activePane="bottomRight" state="frozen"/>
      <selection activeCell="B30" sqref="B30"/>
      <selection pane="topRight" activeCell="B30" sqref="B30"/>
      <selection pane="bottomLeft" activeCell="B30" sqref="B30"/>
      <selection pane="bottomRight" activeCell="X1" sqref="X1"/>
    </sheetView>
  </sheetViews>
  <sheetFormatPr defaultRowHeight="14.5" x14ac:dyDescent="0.35"/>
  <cols>
    <col min="1" max="1" width="17" style="1" customWidth="1"/>
    <col min="2" max="2" width="37.1796875" customWidth="1"/>
    <col min="3" max="29" width="17.81640625" customWidth="1"/>
    <col min="30" max="30" width="12" customWidth="1"/>
  </cols>
  <sheetData>
    <row r="1" spans="1:23" x14ac:dyDescent="0.35">
      <c r="A1" s="6" t="s">
        <v>544</v>
      </c>
      <c r="D1" s="1"/>
    </row>
    <row r="2" spans="1:23" x14ac:dyDescent="0.35">
      <c r="A2" s="6" t="s">
        <v>79</v>
      </c>
      <c r="B2" s="9" t="str">
        <f>Revenue!B2</f>
        <v>University of Louisiana at Lafayette</v>
      </c>
      <c r="D2" s="1"/>
    </row>
    <row r="3" spans="1:23" x14ac:dyDescent="0.35">
      <c r="A3" s="6" t="s">
        <v>116</v>
      </c>
      <c r="B3" s="7" t="str">
        <f>Revenue!B3</f>
        <v>19-640</v>
      </c>
      <c r="D3" s="1"/>
    </row>
    <row r="5" spans="1:23" s="3" customFormat="1" ht="15" thickBot="1" x14ac:dyDescent="0.4">
      <c r="A5" s="2" t="s">
        <v>346</v>
      </c>
    </row>
    <row r="6" spans="1:23" s="2" customFormat="1" ht="15.5" thickTop="1" thickBot="1" x14ac:dyDescent="0.4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5.5" thickTop="1" thickBot="1" x14ac:dyDescent="0.4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" thickTop="1" x14ac:dyDescent="0.35">
      <c r="A8" s="18">
        <v>641</v>
      </c>
      <c r="B8" s="19" t="s">
        <v>54</v>
      </c>
      <c r="C8" s="29">
        <v>1034988</v>
      </c>
      <c r="D8" s="29">
        <v>1250000</v>
      </c>
      <c r="E8" s="30">
        <v>1525000</v>
      </c>
      <c r="F8" s="31">
        <v>244991</v>
      </c>
      <c r="G8" s="29">
        <v>150000</v>
      </c>
      <c r="H8" s="30">
        <v>220000</v>
      </c>
      <c r="I8" s="31">
        <v>523123</v>
      </c>
      <c r="J8" s="29">
        <v>400000</v>
      </c>
      <c r="K8" s="30">
        <v>445000</v>
      </c>
      <c r="L8" s="31">
        <v>116765</v>
      </c>
      <c r="M8" s="29">
        <v>147500</v>
      </c>
      <c r="N8" s="30">
        <v>167500</v>
      </c>
      <c r="O8" s="31"/>
      <c r="P8" s="29"/>
      <c r="Q8" s="30"/>
      <c r="R8" s="31"/>
      <c r="S8" s="29"/>
      <c r="T8" s="32"/>
      <c r="U8" s="31">
        <f>R8+O8+L8+I8+F8+C8</f>
        <v>1919867</v>
      </c>
      <c r="V8" s="31">
        <f>S8+P8+M8+J8+G8+D8</f>
        <v>1947500</v>
      </c>
      <c r="W8" s="31">
        <f>T8+Q8+N8+K8+H8+E8</f>
        <v>2357500</v>
      </c>
    </row>
    <row r="9" spans="1:23" x14ac:dyDescent="0.3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>
        <v>1592004</v>
      </c>
      <c r="S9" s="33">
        <v>1500000</v>
      </c>
      <c r="T9" s="36">
        <v>1700000</v>
      </c>
      <c r="U9" s="35">
        <f t="shared" ref="U9:W23" si="0">R9+O9+L9+I9+F9+C9</f>
        <v>1592004</v>
      </c>
      <c r="V9" s="35">
        <f>S9+P9+M9+J9+G9+D9</f>
        <v>1500000</v>
      </c>
      <c r="W9" s="35">
        <f t="shared" si="0"/>
        <v>1700000</v>
      </c>
    </row>
    <row r="10" spans="1:23" x14ac:dyDescent="0.35">
      <c r="A10" s="20">
        <v>643</v>
      </c>
      <c r="B10" s="21" t="s">
        <v>56</v>
      </c>
      <c r="C10" s="33">
        <v>280731</v>
      </c>
      <c r="D10" s="33"/>
      <c r="E10" s="34"/>
      <c r="F10" s="35"/>
      <c r="G10" s="33"/>
      <c r="H10" s="34"/>
      <c r="I10" s="35">
        <v>43161</v>
      </c>
      <c r="J10" s="33"/>
      <c r="K10" s="34"/>
      <c r="L10" s="35">
        <v>77404</v>
      </c>
      <c r="M10" s="33"/>
      <c r="N10" s="34"/>
      <c r="O10" s="35"/>
      <c r="P10" s="33"/>
      <c r="Q10" s="34"/>
      <c r="R10" s="35"/>
      <c r="S10" s="33"/>
      <c r="T10" s="36"/>
      <c r="U10" s="35">
        <f t="shared" si="0"/>
        <v>401296</v>
      </c>
      <c r="V10" s="35">
        <f>S10+P10+M10+J10+G10+D10</f>
        <v>0</v>
      </c>
      <c r="W10" s="35">
        <f t="shared" si="0"/>
        <v>0</v>
      </c>
    </row>
    <row r="11" spans="1:23" x14ac:dyDescent="0.35">
      <c r="A11" s="20">
        <v>644</v>
      </c>
      <c r="B11" s="21" t="s">
        <v>57</v>
      </c>
      <c r="C11" s="33">
        <v>1600000</v>
      </c>
      <c r="D11" s="33">
        <v>525000</v>
      </c>
      <c r="E11" s="34">
        <v>1300000</v>
      </c>
      <c r="F11" s="35">
        <v>265350</v>
      </c>
      <c r="G11" s="33">
        <v>150000</v>
      </c>
      <c r="H11" s="34">
        <v>150000</v>
      </c>
      <c r="I11" s="35">
        <v>8500</v>
      </c>
      <c r="J11" s="33">
        <v>5000</v>
      </c>
      <c r="K11" s="34">
        <v>5000</v>
      </c>
      <c r="L11" s="35">
        <v>68116</v>
      </c>
      <c r="M11" s="33">
        <v>64500</v>
      </c>
      <c r="N11" s="34">
        <v>35000</v>
      </c>
      <c r="O11" s="35"/>
      <c r="P11" s="33"/>
      <c r="Q11" s="34"/>
      <c r="R11" s="35"/>
      <c r="S11" s="33"/>
      <c r="T11" s="36"/>
      <c r="U11" s="35">
        <f t="shared" si="0"/>
        <v>1941966</v>
      </c>
      <c r="V11" s="35">
        <f>S11+P11+M11+J11+G11+D11</f>
        <v>744500</v>
      </c>
      <c r="W11" s="35">
        <f t="shared" si="0"/>
        <v>1490000</v>
      </c>
    </row>
    <row r="12" spans="1:23" x14ac:dyDescent="0.3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>
        <v>2186307</v>
      </c>
      <c r="S12" s="33">
        <v>2014599</v>
      </c>
      <c r="T12" s="36">
        <v>1996047</v>
      </c>
      <c r="U12" s="35">
        <f t="shared" si="0"/>
        <v>2186307</v>
      </c>
      <c r="V12" s="35">
        <f>S12+P12+M12+J12+G12+D12</f>
        <v>2014599</v>
      </c>
      <c r="W12" s="35">
        <f t="shared" si="0"/>
        <v>1996047</v>
      </c>
    </row>
    <row r="13" spans="1:23" x14ac:dyDescent="0.3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35">
      <c r="A14" s="20">
        <v>647</v>
      </c>
      <c r="B14" s="21" t="s">
        <v>60</v>
      </c>
      <c r="C14" s="33">
        <v>145415</v>
      </c>
      <c r="D14" s="33">
        <v>125000</v>
      </c>
      <c r="E14" s="34">
        <v>150000</v>
      </c>
      <c r="F14" s="35">
        <v>21705</v>
      </c>
      <c r="G14" s="33">
        <v>40000</v>
      </c>
      <c r="H14" s="34">
        <v>40000</v>
      </c>
      <c r="I14" s="35"/>
      <c r="J14" s="33">
        <v>75000</v>
      </c>
      <c r="K14" s="34">
        <v>95000</v>
      </c>
      <c r="L14" s="35">
        <v>6030</v>
      </c>
      <c r="M14" s="33"/>
      <c r="N14" s="34"/>
      <c r="O14" s="35"/>
      <c r="P14" s="33"/>
      <c r="Q14" s="34"/>
      <c r="R14" s="35"/>
      <c r="S14" s="33"/>
      <c r="T14" s="36"/>
      <c r="U14" s="35">
        <f t="shared" si="0"/>
        <v>173150</v>
      </c>
      <c r="V14" s="35">
        <f t="shared" si="0"/>
        <v>240000</v>
      </c>
      <c r="W14" s="35">
        <f t="shared" si="0"/>
        <v>285000</v>
      </c>
    </row>
    <row r="15" spans="1:23" x14ac:dyDescent="0.35">
      <c r="A15" s="20">
        <v>648</v>
      </c>
      <c r="B15" s="21" t="s">
        <v>61</v>
      </c>
      <c r="C15" s="33"/>
      <c r="D15" s="33"/>
      <c r="E15" s="34"/>
      <c r="F15" s="35">
        <v>23327</v>
      </c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>
        <v>2868775</v>
      </c>
      <c r="S15" s="33">
        <v>2175000</v>
      </c>
      <c r="T15" s="36">
        <v>2375000</v>
      </c>
      <c r="U15" s="47">
        <f t="shared" si="0"/>
        <v>2892102</v>
      </c>
      <c r="V15" s="35">
        <f>S15+P15+M15+J15+G15+D15</f>
        <v>2175000</v>
      </c>
      <c r="W15" s="35">
        <f t="shared" si="0"/>
        <v>2375000</v>
      </c>
    </row>
    <row r="16" spans="1:23" x14ac:dyDescent="0.3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>
        <v>150000</v>
      </c>
      <c r="S16" s="33">
        <v>150000</v>
      </c>
      <c r="T16" s="36">
        <v>225000</v>
      </c>
      <c r="U16" s="47">
        <f t="shared" si="0"/>
        <v>150000</v>
      </c>
      <c r="V16" s="35">
        <f>S16+P16+M16+J16+G16+D16</f>
        <v>150000</v>
      </c>
      <c r="W16" s="35">
        <f t="shared" si="0"/>
        <v>225000</v>
      </c>
    </row>
    <row r="17" spans="1:30" x14ac:dyDescent="0.3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30" x14ac:dyDescent="0.3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>
        <v>192567</v>
      </c>
      <c r="P18" s="33">
        <v>415000</v>
      </c>
      <c r="Q18" s="34">
        <v>495000</v>
      </c>
      <c r="R18" s="35">
        <v>233170</v>
      </c>
      <c r="S18" s="33">
        <v>132500</v>
      </c>
      <c r="T18" s="36">
        <v>135000</v>
      </c>
      <c r="U18" s="47">
        <f t="shared" si="0"/>
        <v>425737</v>
      </c>
      <c r="V18" s="35">
        <f t="shared" si="0"/>
        <v>547500</v>
      </c>
      <c r="W18" s="35">
        <f t="shared" si="0"/>
        <v>630000</v>
      </c>
    </row>
    <row r="19" spans="1:30" x14ac:dyDescent="0.3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30" x14ac:dyDescent="0.3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30" x14ac:dyDescent="0.3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30" x14ac:dyDescent="0.35">
      <c r="A22" s="20">
        <v>655</v>
      </c>
      <c r="B22" s="21" t="s">
        <v>68</v>
      </c>
      <c r="C22" s="33">
        <v>6990862</v>
      </c>
      <c r="D22" s="33">
        <v>7756800</v>
      </c>
      <c r="E22" s="34">
        <v>6948800</v>
      </c>
      <c r="F22" s="35">
        <v>1950938</v>
      </c>
      <c r="G22" s="33">
        <v>1616000</v>
      </c>
      <c r="H22" s="34">
        <v>1939200</v>
      </c>
      <c r="I22" s="35">
        <v>2763829</v>
      </c>
      <c r="J22" s="33">
        <v>2424000</v>
      </c>
      <c r="K22" s="34">
        <v>2747200</v>
      </c>
      <c r="L22" s="35">
        <v>4552189</v>
      </c>
      <c r="M22" s="33">
        <v>4363200</v>
      </c>
      <c r="N22" s="34">
        <v>4524800</v>
      </c>
      <c r="O22" s="35"/>
      <c r="P22" s="33"/>
      <c r="Q22" s="34"/>
      <c r="R22" s="35">
        <v>114259</v>
      </c>
      <c r="S22" s="33">
        <v>138000</v>
      </c>
      <c r="T22" s="36">
        <v>135000</v>
      </c>
      <c r="U22" s="47">
        <f t="shared" si="0"/>
        <v>16372077</v>
      </c>
      <c r="V22" s="35">
        <f>S22+P22+M22+J22+G22+D22</f>
        <v>16298000</v>
      </c>
      <c r="W22" s="35">
        <f t="shared" si="0"/>
        <v>16295000</v>
      </c>
    </row>
    <row r="23" spans="1:30" ht="15" thickBot="1" x14ac:dyDescent="0.4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30" s="3" customFormat="1" ht="15" thickBot="1" x14ac:dyDescent="0.4">
      <c r="A24" s="22"/>
      <c r="B24" s="23" t="s">
        <v>345</v>
      </c>
      <c r="C24" s="41">
        <f t="shared" ref="C24:T24" si="1">SUM(C8:C23)</f>
        <v>10051996</v>
      </c>
      <c r="D24" s="41">
        <f t="shared" si="1"/>
        <v>9656800</v>
      </c>
      <c r="E24" s="42">
        <f t="shared" si="1"/>
        <v>9923800</v>
      </c>
      <c r="F24" s="41">
        <f t="shared" si="1"/>
        <v>2506311</v>
      </c>
      <c r="G24" s="41">
        <f t="shared" si="1"/>
        <v>1956000</v>
      </c>
      <c r="H24" s="42">
        <f t="shared" si="1"/>
        <v>2349200</v>
      </c>
      <c r="I24" s="39">
        <f t="shared" si="1"/>
        <v>3338613</v>
      </c>
      <c r="J24" s="41">
        <f t="shared" si="1"/>
        <v>2904000</v>
      </c>
      <c r="K24" s="42">
        <f t="shared" si="1"/>
        <v>3292200</v>
      </c>
      <c r="L24" s="39">
        <f t="shared" si="1"/>
        <v>4820504</v>
      </c>
      <c r="M24" s="41">
        <f t="shared" si="1"/>
        <v>4575200</v>
      </c>
      <c r="N24" s="42">
        <f t="shared" si="1"/>
        <v>4727300</v>
      </c>
      <c r="O24" s="39">
        <f t="shared" si="1"/>
        <v>192567</v>
      </c>
      <c r="P24" s="41">
        <f t="shared" si="1"/>
        <v>415000</v>
      </c>
      <c r="Q24" s="42">
        <f t="shared" si="1"/>
        <v>495000</v>
      </c>
      <c r="R24" s="39">
        <f t="shared" si="1"/>
        <v>7144515</v>
      </c>
      <c r="S24" s="41">
        <f t="shared" si="1"/>
        <v>6110099</v>
      </c>
      <c r="T24" s="43">
        <f t="shared" si="1"/>
        <v>6566047</v>
      </c>
      <c r="U24" s="39">
        <f>SUM(U8:U23)</f>
        <v>28054506</v>
      </c>
      <c r="V24" s="41">
        <f>SUM(V8:V23)</f>
        <v>25617099</v>
      </c>
      <c r="W24" s="43">
        <f>SUM(W8:W23)</f>
        <v>27353547</v>
      </c>
    </row>
    <row r="25" spans="1:30" ht="15" thickTop="1" x14ac:dyDescent="0.35">
      <c r="C25" s="28"/>
      <c r="L25" s="28"/>
    </row>
    <row r="27" spans="1:30" s="3" customFormat="1" ht="15" thickBot="1" x14ac:dyDescent="0.4">
      <c r="A27" s="2" t="s">
        <v>347</v>
      </c>
      <c r="C27" s="37"/>
    </row>
    <row r="28" spans="1:30" s="2" customFormat="1" ht="15.5" thickTop="1" thickBot="1" x14ac:dyDescent="0.4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30" s="2" customFormat="1" ht="15.5" thickTop="1" thickBot="1" x14ac:dyDescent="0.4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30" ht="15" thickTop="1" x14ac:dyDescent="0.35">
      <c r="A30" s="18">
        <v>811</v>
      </c>
      <c r="B30" s="19" t="s">
        <v>103</v>
      </c>
      <c r="C30" s="29">
        <v>1050095</v>
      </c>
      <c r="D30" s="29">
        <v>1658967</v>
      </c>
      <c r="E30" s="30">
        <v>1536766</v>
      </c>
      <c r="F30" s="29">
        <v>3590765</v>
      </c>
      <c r="G30" s="29">
        <v>3560500</v>
      </c>
      <c r="H30" s="30">
        <v>3658950</v>
      </c>
      <c r="I30" s="31">
        <v>1246195</v>
      </c>
      <c r="J30" s="29">
        <v>1114426</v>
      </c>
      <c r="K30" s="30">
        <v>1211492</v>
      </c>
      <c r="L30" s="31">
        <v>830037</v>
      </c>
      <c r="M30" s="29">
        <v>766742</v>
      </c>
      <c r="N30" s="30">
        <v>846807</v>
      </c>
      <c r="O30" s="31">
        <v>248424</v>
      </c>
      <c r="P30" s="29">
        <v>284392</v>
      </c>
      <c r="Q30" s="30">
        <v>288869</v>
      </c>
      <c r="R30" s="31">
        <v>1561722</v>
      </c>
      <c r="S30" s="29">
        <v>1463255</v>
      </c>
      <c r="T30" s="30">
        <v>1614537</v>
      </c>
      <c r="U30" s="31">
        <v>2680741</v>
      </c>
      <c r="V30" s="29">
        <v>2551451</v>
      </c>
      <c r="W30" s="30">
        <v>2731748</v>
      </c>
      <c r="X30" s="31"/>
      <c r="Y30" s="29"/>
      <c r="Z30" s="32"/>
      <c r="AA30" s="31">
        <f>X30+U30+R30+O30+L30+I30+F30+C30</f>
        <v>11207979</v>
      </c>
      <c r="AB30" s="31">
        <f>Y30+V30+S30+P30+M30+J30+G30+D30</f>
        <v>11399733</v>
      </c>
      <c r="AC30" s="31">
        <f>Z30+W30+T30+Q30+N30+K30+H30+E30</f>
        <v>11889169</v>
      </c>
      <c r="AD30" s="457"/>
    </row>
    <row r="31" spans="1:30" x14ac:dyDescent="0.35">
      <c r="A31" s="20">
        <v>812</v>
      </c>
      <c r="B31" s="21" t="s">
        <v>104</v>
      </c>
      <c r="C31" s="33">
        <v>380168</v>
      </c>
      <c r="D31" s="33">
        <v>802547</v>
      </c>
      <c r="E31" s="34">
        <v>692904</v>
      </c>
      <c r="F31" s="33">
        <v>1046651</v>
      </c>
      <c r="G31" s="33">
        <v>1179034</v>
      </c>
      <c r="H31" s="34">
        <v>1200509</v>
      </c>
      <c r="I31" s="35">
        <v>341353</v>
      </c>
      <c r="J31" s="33">
        <v>391348</v>
      </c>
      <c r="K31" s="34">
        <v>412397</v>
      </c>
      <c r="L31" s="35">
        <v>240436</v>
      </c>
      <c r="M31" s="33">
        <v>226691</v>
      </c>
      <c r="N31" s="34">
        <v>282011</v>
      </c>
      <c r="O31" s="35">
        <v>122296</v>
      </c>
      <c r="P31" s="33">
        <v>161524</v>
      </c>
      <c r="Q31" s="34">
        <v>161556</v>
      </c>
      <c r="R31" s="35">
        <v>611993</v>
      </c>
      <c r="S31" s="33">
        <v>638696</v>
      </c>
      <c r="T31" s="34">
        <v>710354</v>
      </c>
      <c r="U31" s="35">
        <v>1013219</v>
      </c>
      <c r="V31" s="33">
        <v>1018024</v>
      </c>
      <c r="W31" s="34">
        <v>1027074</v>
      </c>
      <c r="X31" s="35"/>
      <c r="Y31" s="33"/>
      <c r="Z31" s="36"/>
      <c r="AA31" s="35">
        <f t="shared" ref="AA31:AC44" si="2">X31+U31+R31+O31+L31+I31+F31+C31</f>
        <v>3756116</v>
      </c>
      <c r="AB31" s="35">
        <f t="shared" si="2"/>
        <v>4417864</v>
      </c>
      <c r="AC31" s="35">
        <f t="shared" si="2"/>
        <v>4486805</v>
      </c>
      <c r="AD31" s="457"/>
    </row>
    <row r="32" spans="1:30" x14ac:dyDescent="0.35">
      <c r="A32" s="20">
        <v>813</v>
      </c>
      <c r="B32" s="21" t="s">
        <v>105</v>
      </c>
      <c r="C32" s="33"/>
      <c r="D32" s="33"/>
      <c r="E32" s="34"/>
      <c r="F32" s="33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  <c r="AD32" s="457"/>
    </row>
    <row r="33" spans="1:30" x14ac:dyDescent="0.35">
      <c r="A33" s="20">
        <v>814</v>
      </c>
      <c r="B33" s="21" t="s">
        <v>106</v>
      </c>
      <c r="C33" s="33"/>
      <c r="D33" s="33"/>
      <c r="E33" s="34"/>
      <c r="F33" s="33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  <c r="AD33" s="457"/>
    </row>
    <row r="34" spans="1:30" x14ac:dyDescent="0.35">
      <c r="A34" s="20">
        <v>815</v>
      </c>
      <c r="B34" s="21" t="s">
        <v>57</v>
      </c>
      <c r="C34" s="33"/>
      <c r="D34" s="33"/>
      <c r="E34" s="34"/>
      <c r="F34" s="33">
        <v>525000</v>
      </c>
      <c r="G34" s="33">
        <v>475000</v>
      </c>
      <c r="H34" s="34">
        <v>575000</v>
      </c>
      <c r="I34" s="35">
        <v>18000</v>
      </c>
      <c r="J34" s="33">
        <v>28000</v>
      </c>
      <c r="K34" s="34">
        <v>150000</v>
      </c>
      <c r="L34" s="35">
        <v>50000</v>
      </c>
      <c r="M34" s="33">
        <v>40000</v>
      </c>
      <c r="N34" s="34">
        <v>35000</v>
      </c>
      <c r="O34" s="35"/>
      <c r="P34" s="33">
        <v>2000</v>
      </c>
      <c r="Q34" s="34">
        <v>3000</v>
      </c>
      <c r="R34" s="35">
        <v>29076</v>
      </c>
      <c r="S34" s="33">
        <v>30000</v>
      </c>
      <c r="T34" s="34">
        <v>26000</v>
      </c>
      <c r="U34" s="35"/>
      <c r="V34" s="33"/>
      <c r="W34" s="34"/>
      <c r="X34" s="35"/>
      <c r="Y34" s="33"/>
      <c r="Z34" s="36"/>
      <c r="AA34" s="35">
        <f t="shared" si="2"/>
        <v>622076</v>
      </c>
      <c r="AB34" s="35">
        <f t="shared" si="2"/>
        <v>575000</v>
      </c>
      <c r="AC34" s="35">
        <f t="shared" si="2"/>
        <v>789000</v>
      </c>
      <c r="AD34" s="457"/>
    </row>
    <row r="35" spans="1:30" x14ac:dyDescent="0.35">
      <c r="A35" s="20">
        <v>816</v>
      </c>
      <c r="B35" s="21" t="s">
        <v>107</v>
      </c>
      <c r="C35" s="33"/>
      <c r="D35" s="33"/>
      <c r="E35" s="34"/>
      <c r="F35" s="33">
        <v>2867693</v>
      </c>
      <c r="G35" s="33">
        <v>3287765</v>
      </c>
      <c r="H35" s="34">
        <v>3055468</v>
      </c>
      <c r="I35" s="35">
        <v>525252</v>
      </c>
      <c r="J35" s="33">
        <v>554156</v>
      </c>
      <c r="K35" s="34">
        <v>576233</v>
      </c>
      <c r="L35" s="35">
        <v>448716</v>
      </c>
      <c r="M35" s="33">
        <v>496739</v>
      </c>
      <c r="N35" s="34">
        <v>480058</v>
      </c>
      <c r="O35" s="35">
        <v>796505</v>
      </c>
      <c r="P35" s="33">
        <v>794147</v>
      </c>
      <c r="Q35" s="34">
        <v>806197</v>
      </c>
      <c r="R35" s="35">
        <v>2852181</v>
      </c>
      <c r="S35" s="33">
        <v>3006915</v>
      </c>
      <c r="T35" s="34">
        <v>3082794</v>
      </c>
      <c r="U35" s="35">
        <v>384753</v>
      </c>
      <c r="V35" s="33">
        <v>495491</v>
      </c>
      <c r="W35" s="34">
        <v>480600</v>
      </c>
      <c r="X35" s="35"/>
      <c r="Y35" s="33"/>
      <c r="Z35" s="36"/>
      <c r="AA35" s="35">
        <f t="shared" si="2"/>
        <v>7875100</v>
      </c>
      <c r="AB35" s="35">
        <f t="shared" si="2"/>
        <v>8635213</v>
      </c>
      <c r="AC35" s="35">
        <f t="shared" si="2"/>
        <v>8481350</v>
      </c>
      <c r="AD35" s="457"/>
    </row>
    <row r="36" spans="1:30" x14ac:dyDescent="0.35">
      <c r="A36" s="20">
        <v>817</v>
      </c>
      <c r="B36" s="21" t="s">
        <v>108</v>
      </c>
      <c r="C36" s="33"/>
      <c r="D36" s="33"/>
      <c r="E36" s="34"/>
      <c r="F36" s="33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>
        <v>917359</v>
      </c>
      <c r="V36" s="33">
        <v>754757</v>
      </c>
      <c r="W36" s="34">
        <v>697573</v>
      </c>
      <c r="X36" s="35"/>
      <c r="Y36" s="33"/>
      <c r="Z36" s="36"/>
      <c r="AA36" s="35">
        <f t="shared" si="2"/>
        <v>917359</v>
      </c>
      <c r="AB36" s="35">
        <f t="shared" si="2"/>
        <v>754757</v>
      </c>
      <c r="AC36" s="35">
        <f t="shared" si="2"/>
        <v>697573</v>
      </c>
      <c r="AD36" s="457"/>
    </row>
    <row r="37" spans="1:30" x14ac:dyDescent="0.35">
      <c r="A37" s="20">
        <v>818</v>
      </c>
      <c r="B37" s="21" t="s">
        <v>84</v>
      </c>
      <c r="C37" s="33">
        <v>108425</v>
      </c>
      <c r="D37" s="33">
        <v>24828</v>
      </c>
      <c r="E37" s="34">
        <v>36692</v>
      </c>
      <c r="F37" s="33">
        <v>1305206</v>
      </c>
      <c r="G37" s="33">
        <v>1121991</v>
      </c>
      <c r="H37" s="34">
        <v>1081856</v>
      </c>
      <c r="I37" s="35">
        <v>590386</v>
      </c>
      <c r="J37" s="33">
        <v>274858</v>
      </c>
      <c r="K37" s="34">
        <v>357520</v>
      </c>
      <c r="L37" s="35">
        <v>625919</v>
      </c>
      <c r="M37" s="33">
        <v>282000</v>
      </c>
      <c r="N37" s="34">
        <v>308872</v>
      </c>
      <c r="O37" s="35">
        <v>403231</v>
      </c>
      <c r="P37" s="33">
        <v>185877</v>
      </c>
      <c r="Q37" s="34">
        <v>263521</v>
      </c>
      <c r="R37" s="35">
        <v>1270622</v>
      </c>
      <c r="S37" s="33">
        <v>1140807</v>
      </c>
      <c r="T37" s="34">
        <v>1164269</v>
      </c>
      <c r="U37" s="35">
        <v>121119</v>
      </c>
      <c r="V37" s="33">
        <v>109067</v>
      </c>
      <c r="W37" s="34">
        <v>153764</v>
      </c>
      <c r="X37" s="35"/>
      <c r="Y37" s="33"/>
      <c r="Z37" s="36"/>
      <c r="AA37" s="35">
        <f t="shared" si="2"/>
        <v>4424908</v>
      </c>
      <c r="AB37" s="35">
        <f t="shared" si="2"/>
        <v>3139428</v>
      </c>
      <c r="AC37" s="35">
        <f t="shared" si="2"/>
        <v>3366494</v>
      </c>
      <c r="AD37" s="457"/>
    </row>
    <row r="38" spans="1:30" x14ac:dyDescent="0.35">
      <c r="A38" s="20">
        <v>819</v>
      </c>
      <c r="B38" s="21" t="s">
        <v>109</v>
      </c>
      <c r="C38" s="33">
        <v>288823</v>
      </c>
      <c r="D38" s="33">
        <v>36120</v>
      </c>
      <c r="E38" s="34">
        <v>55700</v>
      </c>
      <c r="F38" s="33">
        <v>5849</v>
      </c>
      <c r="G38" s="33"/>
      <c r="H38" s="34"/>
      <c r="I38" s="35">
        <v>1428</v>
      </c>
      <c r="J38" s="33"/>
      <c r="K38" s="34">
        <v>3000</v>
      </c>
      <c r="L38" s="35">
        <v>1160</v>
      </c>
      <c r="M38" s="33"/>
      <c r="N38" s="34"/>
      <c r="O38" s="35">
        <v>5858</v>
      </c>
      <c r="P38" s="33">
        <v>2036</v>
      </c>
      <c r="Q38" s="34">
        <v>1236</v>
      </c>
      <c r="R38" s="35">
        <v>27960</v>
      </c>
      <c r="S38" s="33">
        <v>24308</v>
      </c>
      <c r="T38" s="34">
        <v>12036</v>
      </c>
      <c r="U38" s="35">
        <v>92186</v>
      </c>
      <c r="V38" s="33">
        <v>26368</v>
      </c>
      <c r="W38" s="34">
        <v>16250</v>
      </c>
      <c r="X38" s="35"/>
      <c r="Y38" s="33"/>
      <c r="Z38" s="36"/>
      <c r="AA38" s="35">
        <f t="shared" si="2"/>
        <v>423264</v>
      </c>
      <c r="AB38" s="35">
        <f t="shared" si="2"/>
        <v>88832</v>
      </c>
      <c r="AC38" s="35">
        <f t="shared" si="2"/>
        <v>88222</v>
      </c>
      <c r="AD38" s="457"/>
    </row>
    <row r="39" spans="1:30" x14ac:dyDescent="0.35">
      <c r="A39" s="20">
        <v>820</v>
      </c>
      <c r="B39" s="21" t="s">
        <v>85</v>
      </c>
      <c r="C39" s="33">
        <v>801565</v>
      </c>
      <c r="D39" s="33">
        <v>706158</v>
      </c>
      <c r="E39" s="34">
        <v>929638</v>
      </c>
      <c r="F39" s="33">
        <v>933804</v>
      </c>
      <c r="G39" s="33">
        <v>581005</v>
      </c>
      <c r="H39" s="34">
        <v>681017</v>
      </c>
      <c r="I39" s="35">
        <v>188648</v>
      </c>
      <c r="J39" s="33">
        <v>103572</v>
      </c>
      <c r="K39" s="34">
        <v>109331</v>
      </c>
      <c r="L39" s="35">
        <v>418670</v>
      </c>
      <c r="M39" s="33">
        <v>205055</v>
      </c>
      <c r="N39" s="34">
        <v>181080</v>
      </c>
      <c r="O39" s="35">
        <v>50919</v>
      </c>
      <c r="P39" s="33">
        <v>29102</v>
      </c>
      <c r="Q39" s="34">
        <v>53731</v>
      </c>
      <c r="R39" s="35">
        <v>550089</v>
      </c>
      <c r="S39" s="33">
        <v>232436</v>
      </c>
      <c r="T39" s="34">
        <v>293170</v>
      </c>
      <c r="U39" s="35">
        <v>248107</v>
      </c>
      <c r="V39" s="33">
        <v>175855</v>
      </c>
      <c r="W39" s="34">
        <v>233976</v>
      </c>
      <c r="X39" s="35"/>
      <c r="Y39" s="33"/>
      <c r="Z39" s="36"/>
      <c r="AA39" s="35">
        <f t="shared" si="2"/>
        <v>3191802</v>
      </c>
      <c r="AB39" s="35">
        <f t="shared" si="2"/>
        <v>2033183</v>
      </c>
      <c r="AC39" s="35">
        <f t="shared" si="2"/>
        <v>2481943</v>
      </c>
      <c r="AD39" s="457"/>
    </row>
    <row r="40" spans="1:30" x14ac:dyDescent="0.35">
      <c r="A40" s="20">
        <v>821</v>
      </c>
      <c r="B40" s="21" t="s">
        <v>110</v>
      </c>
      <c r="C40" s="33"/>
      <c r="D40" s="33"/>
      <c r="E40" s="34"/>
      <c r="F40" s="33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  <c r="AD40" s="457"/>
    </row>
    <row r="41" spans="1:30" x14ac:dyDescent="0.35">
      <c r="A41" s="20">
        <v>822</v>
      </c>
      <c r="B41" s="21" t="s">
        <v>111</v>
      </c>
      <c r="C41" s="33">
        <v>149190</v>
      </c>
      <c r="D41" s="33">
        <v>148992</v>
      </c>
      <c r="E41" s="34">
        <v>287896</v>
      </c>
      <c r="F41" s="33">
        <v>1050175</v>
      </c>
      <c r="G41" s="33">
        <v>879546</v>
      </c>
      <c r="H41" s="34">
        <v>1173898</v>
      </c>
      <c r="I41" s="35">
        <v>221740</v>
      </c>
      <c r="J41" s="33">
        <v>189744</v>
      </c>
      <c r="K41" s="34">
        <v>181072</v>
      </c>
      <c r="L41" s="35">
        <v>277162</v>
      </c>
      <c r="M41" s="33">
        <v>118110</v>
      </c>
      <c r="N41" s="34">
        <v>127876</v>
      </c>
      <c r="O41" s="35">
        <v>166939</v>
      </c>
      <c r="P41" s="33">
        <v>128766</v>
      </c>
      <c r="Q41" s="34">
        <v>150536</v>
      </c>
      <c r="R41" s="35">
        <v>571008</v>
      </c>
      <c r="S41" s="33">
        <v>479273</v>
      </c>
      <c r="T41" s="34">
        <v>552136</v>
      </c>
      <c r="U41" s="35">
        <v>1332312</v>
      </c>
      <c r="V41" s="33">
        <v>1652772</v>
      </c>
      <c r="W41" s="34">
        <v>2230370</v>
      </c>
      <c r="X41" s="35"/>
      <c r="Y41" s="33"/>
      <c r="Z41" s="36"/>
      <c r="AA41" s="35">
        <f>X41+U41+R41+O41+L41+I41+F41+C41</f>
        <v>3768526</v>
      </c>
      <c r="AB41" s="35">
        <f t="shared" si="2"/>
        <v>3597203</v>
      </c>
      <c r="AC41" s="35">
        <f t="shared" si="2"/>
        <v>4703784</v>
      </c>
      <c r="AD41" s="457"/>
    </row>
    <row r="42" spans="1:30" x14ac:dyDescent="0.35">
      <c r="A42" s="20">
        <v>823</v>
      </c>
      <c r="B42" s="21" t="s">
        <v>112</v>
      </c>
      <c r="C42" s="33">
        <v>97819</v>
      </c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>X42+U42+R42+O42+L42+I42+F42+C42</f>
        <v>97819</v>
      </c>
      <c r="AB42" s="35">
        <f t="shared" si="2"/>
        <v>0</v>
      </c>
      <c r="AC42" s="35">
        <f t="shared" si="2"/>
        <v>0</v>
      </c>
      <c r="AD42" s="457"/>
    </row>
    <row r="43" spans="1:30" x14ac:dyDescent="0.3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  <c r="AD43" s="457"/>
    </row>
    <row r="44" spans="1:30" ht="15" thickBot="1" x14ac:dyDescent="0.4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  <c r="AD44" s="457"/>
    </row>
    <row r="45" spans="1:30" s="3" customFormat="1" ht="15" thickBot="1" x14ac:dyDescent="0.4">
      <c r="A45" s="22"/>
      <c r="B45" s="23" t="s">
        <v>353</v>
      </c>
      <c r="C45" s="41">
        <f t="shared" ref="C45:Z45" si="3">SUM(C30:C44)</f>
        <v>2876085</v>
      </c>
      <c r="D45" s="41">
        <f t="shared" si="3"/>
        <v>3377612</v>
      </c>
      <c r="E45" s="42">
        <f t="shared" si="3"/>
        <v>3539596</v>
      </c>
      <c r="F45" s="41">
        <f t="shared" si="3"/>
        <v>11325143</v>
      </c>
      <c r="G45" s="41">
        <f t="shared" si="3"/>
        <v>11084841</v>
      </c>
      <c r="H45" s="42">
        <f t="shared" si="3"/>
        <v>11426698</v>
      </c>
      <c r="I45" s="39">
        <f t="shared" si="3"/>
        <v>3133002</v>
      </c>
      <c r="J45" s="41">
        <f t="shared" si="3"/>
        <v>2656104</v>
      </c>
      <c r="K45" s="42">
        <f t="shared" si="3"/>
        <v>3001045</v>
      </c>
      <c r="L45" s="39">
        <f t="shared" si="3"/>
        <v>2892100</v>
      </c>
      <c r="M45" s="41">
        <f t="shared" si="3"/>
        <v>2135337</v>
      </c>
      <c r="N45" s="42">
        <f t="shared" si="3"/>
        <v>2261704</v>
      </c>
      <c r="O45" s="39">
        <f t="shared" si="3"/>
        <v>1794172</v>
      </c>
      <c r="P45" s="41">
        <f t="shared" si="3"/>
        <v>1587844</v>
      </c>
      <c r="Q45" s="42">
        <f t="shared" si="3"/>
        <v>1728646</v>
      </c>
      <c r="R45" s="39">
        <f t="shared" si="3"/>
        <v>7474651</v>
      </c>
      <c r="S45" s="41">
        <f t="shared" si="3"/>
        <v>7015690</v>
      </c>
      <c r="T45" s="42">
        <f t="shared" si="3"/>
        <v>7455296</v>
      </c>
      <c r="U45" s="39">
        <f t="shared" si="3"/>
        <v>6789796</v>
      </c>
      <c r="V45" s="41">
        <f t="shared" si="3"/>
        <v>6783785</v>
      </c>
      <c r="W45" s="42">
        <f t="shared" si="3"/>
        <v>7571355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36284949</v>
      </c>
      <c r="AB45" s="41">
        <f>SUM(AB30:AB44)</f>
        <v>34641213</v>
      </c>
      <c r="AC45" s="43">
        <f>SUM(AC30:AC44)</f>
        <v>36984340</v>
      </c>
      <c r="AD45" s="457"/>
    </row>
    <row r="46" spans="1:30" ht="15" thickTop="1" x14ac:dyDescent="0.35"/>
    <row r="47" spans="1:30" x14ac:dyDescent="0.35">
      <c r="AB47" s="457"/>
      <c r="AC47" s="457"/>
    </row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545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at Lafayette</v>
      </c>
      <c r="C2" s="4"/>
    </row>
    <row r="3" spans="1:11" x14ac:dyDescent="0.35">
      <c r="A3" s="6" t="s">
        <v>116</v>
      </c>
      <c r="B3" s="7" t="str">
        <f>Revenue!B3</f>
        <v>19-640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5">
      <c r="A41" t="str">
        <f>Revenue!B3</f>
        <v>19-640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1"/>
  <cols>
    <col min="1" max="5" width="27" style="377"/>
    <col min="6" max="16384" width="27" style="394"/>
  </cols>
  <sheetData>
    <row r="1" spans="1:6" ht="24" customHeight="1" x14ac:dyDescent="1">
      <c r="A1" s="373" t="s">
        <v>131</v>
      </c>
      <c r="B1" s="368"/>
      <c r="C1" s="368"/>
      <c r="D1" s="368" t="s">
        <v>79</v>
      </c>
      <c r="E1" s="370" t="str">
        <f>Revenue!B2</f>
        <v>University of Louisiana at Lafayette</v>
      </c>
      <c r="F1" s="393"/>
    </row>
    <row r="2" spans="1:6" ht="24" customHeight="1" x14ac:dyDescent="1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1.05">
      <c r="A3" s="384"/>
      <c r="B3" s="374"/>
      <c r="C3" s="374"/>
      <c r="D3" s="374"/>
      <c r="E3" s="374"/>
      <c r="F3" s="12"/>
    </row>
    <row r="4" spans="1:6" ht="24" customHeight="1" thickTop="1" thickBot="1" x14ac:dyDescent="1.05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1">
      <c r="A5" s="395"/>
      <c r="E5" s="396"/>
    </row>
    <row r="6" spans="1:6" ht="24" customHeight="1" x14ac:dyDescent="1">
      <c r="A6" s="395"/>
      <c r="B6" s="377" t="s">
        <v>117</v>
      </c>
      <c r="E6" s="396"/>
    </row>
    <row r="7" spans="1:6" ht="24" customHeight="1" x14ac:dyDescent="1">
      <c r="A7" s="395"/>
      <c r="E7" s="396"/>
    </row>
    <row r="8" spans="1:6" ht="24" customHeight="1" x14ac:dyDescent="1">
      <c r="A8" s="395"/>
      <c r="E8" s="396"/>
    </row>
    <row r="9" spans="1:6" ht="24" customHeight="1" x14ac:dyDescent="1">
      <c r="A9" s="395"/>
      <c r="E9" s="396"/>
    </row>
    <row r="10" spans="1:6" ht="24" customHeight="1" x14ac:dyDescent="1">
      <c r="A10" s="395"/>
      <c r="E10" s="396"/>
    </row>
    <row r="11" spans="1:6" ht="24" customHeight="1" x14ac:dyDescent="1">
      <c r="A11" s="395"/>
      <c r="E11" s="396"/>
    </row>
    <row r="12" spans="1:6" ht="24" customHeight="1" x14ac:dyDescent="1">
      <c r="A12" s="395"/>
      <c r="E12" s="396"/>
    </row>
    <row r="13" spans="1:6" ht="24" customHeight="1" x14ac:dyDescent="1">
      <c r="A13" s="395"/>
      <c r="E13" s="396"/>
    </row>
    <row r="14" spans="1:6" ht="24" customHeight="1" x14ac:dyDescent="1">
      <c r="A14" s="395"/>
      <c r="E14" s="396"/>
    </row>
    <row r="15" spans="1:6" ht="24" customHeight="1" x14ac:dyDescent="1">
      <c r="A15" s="395"/>
      <c r="E15" s="396"/>
    </row>
    <row r="16" spans="1:6" ht="24" customHeight="1" x14ac:dyDescent="1">
      <c r="A16" s="395"/>
      <c r="E16" s="396"/>
    </row>
    <row r="17" spans="1:5" ht="24" customHeight="1" x14ac:dyDescent="1">
      <c r="A17" s="395"/>
      <c r="E17" s="396"/>
    </row>
    <row r="18" spans="1:5" ht="24" customHeight="1" x14ac:dyDescent="1">
      <c r="A18" s="395"/>
      <c r="E18" s="396"/>
    </row>
    <row r="19" spans="1:5" ht="24" customHeight="1" x14ac:dyDescent="1">
      <c r="A19" s="395"/>
      <c r="E19" s="396"/>
    </row>
    <row r="20" spans="1:5" ht="24" customHeight="1" x14ac:dyDescent="1">
      <c r="A20" s="395"/>
      <c r="E20" s="396"/>
    </row>
    <row r="21" spans="1:5" ht="24" customHeight="1" x14ac:dyDescent="1">
      <c r="A21" s="395"/>
      <c r="E21" s="396"/>
    </row>
    <row r="22" spans="1:5" ht="24" customHeight="1" x14ac:dyDescent="1">
      <c r="A22" s="395"/>
      <c r="E22" s="396"/>
    </row>
    <row r="23" spans="1:5" ht="24" customHeight="1" x14ac:dyDescent="1">
      <c r="A23" s="395"/>
      <c r="E23" s="396"/>
    </row>
    <row r="24" spans="1:5" ht="24" customHeight="1" x14ac:dyDescent="1">
      <c r="A24" s="395"/>
      <c r="E24" s="396"/>
    </row>
    <row r="25" spans="1:5" ht="24" customHeight="1" x14ac:dyDescent="1">
      <c r="A25" s="395"/>
      <c r="E25" s="396"/>
    </row>
    <row r="26" spans="1:5" ht="24" customHeight="1" x14ac:dyDescent="1">
      <c r="A26" s="395"/>
      <c r="E26" s="396"/>
    </row>
    <row r="27" spans="1:5" ht="24" customHeight="1" x14ac:dyDescent="1">
      <c r="A27" s="395"/>
      <c r="E27" s="396"/>
    </row>
    <row r="28" spans="1:5" ht="24" customHeight="1" x14ac:dyDescent="1">
      <c r="A28" s="395"/>
      <c r="E28" s="396"/>
    </row>
    <row r="29" spans="1:5" ht="24" customHeight="1" x14ac:dyDescent="1">
      <c r="A29" s="395"/>
      <c r="E29" s="396"/>
    </row>
    <row r="30" spans="1:5" ht="24" customHeight="1" x14ac:dyDescent="1">
      <c r="A30" s="395"/>
      <c r="E30" s="396"/>
    </row>
    <row r="31" spans="1:5" ht="24" customHeight="1" x14ac:dyDescent="1">
      <c r="A31" s="395"/>
      <c r="E31" s="396"/>
    </row>
    <row r="32" spans="1:5" ht="24" customHeight="1" x14ac:dyDescent="1">
      <c r="A32" s="395"/>
      <c r="E32" s="396"/>
    </row>
    <row r="33" spans="1:5" ht="24" customHeight="1" x14ac:dyDescent="1">
      <c r="A33" s="395"/>
      <c r="E33" s="396"/>
    </row>
    <row r="34" spans="1:5" ht="24" customHeight="1" x14ac:dyDescent="1">
      <c r="A34" s="395"/>
      <c r="E34" s="396"/>
    </row>
    <row r="35" spans="1:5" ht="24" customHeight="1" x14ac:dyDescent="1">
      <c r="A35" s="395"/>
      <c r="E35" s="396"/>
    </row>
    <row r="36" spans="1:5" ht="24" customHeight="1" x14ac:dyDescent="1">
      <c r="A36" s="395"/>
      <c r="E36" s="396"/>
    </row>
    <row r="37" spans="1:5" ht="24" customHeight="1" x14ac:dyDescent="1">
      <c r="A37" s="395"/>
      <c r="E37" s="396"/>
    </row>
    <row r="38" spans="1:5" ht="24" customHeight="1" x14ac:dyDescent="1">
      <c r="A38" s="395"/>
      <c r="E38" s="396"/>
    </row>
    <row r="39" spans="1:5" ht="24" customHeight="1" x14ac:dyDescent="1">
      <c r="A39" s="395"/>
      <c r="E39" s="396"/>
    </row>
    <row r="40" spans="1:5" ht="24" customHeight="1" x14ac:dyDescent="1">
      <c r="A40" s="395"/>
      <c r="E40" s="396"/>
    </row>
    <row r="41" spans="1:5" ht="24" customHeight="1" x14ac:dyDescent="1">
      <c r="A41" s="395"/>
      <c r="E41" s="396"/>
    </row>
    <row r="42" spans="1:5" ht="24" customHeight="1" thickBot="1" x14ac:dyDescent="1.05">
      <c r="A42" s="397"/>
      <c r="B42" s="398"/>
      <c r="C42" s="398"/>
      <c r="D42" s="398"/>
      <c r="E42" s="399"/>
    </row>
    <row r="43" spans="1:5" ht="24" customHeight="1" thickTop="1" x14ac:dyDescent="1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L100"/>
  <sheetViews>
    <sheetView topLeftCell="B1" zoomScaleNormal="100" workbookViewId="0">
      <pane ySplit="5" topLeftCell="A49" activePane="bottomLeft" state="frozen"/>
      <selection pane="bottomLeft" activeCell="B1" sqref="B1"/>
    </sheetView>
  </sheetViews>
  <sheetFormatPr defaultColWidth="9.1796875" defaultRowHeight="15" customHeight="1" x14ac:dyDescent="0.35"/>
  <cols>
    <col min="1" max="1" width="60.81640625" customWidth="1"/>
    <col min="2" max="5" width="24.81640625" style="8" customWidth="1"/>
    <col min="6" max="6" width="24.81640625" style="365" customWidth="1"/>
    <col min="7" max="7" width="30.1796875" customWidth="1"/>
    <col min="8" max="8" width="25.1796875" customWidth="1"/>
  </cols>
  <sheetData>
    <row r="1" spans="1:6" s="377" customFormat="1" ht="20.149999999999999" customHeight="1" x14ac:dyDescent="0.45">
      <c r="A1" s="366" t="s">
        <v>131</v>
      </c>
      <c r="B1" s="368"/>
      <c r="C1" s="368"/>
      <c r="D1" s="375" t="s">
        <v>79</v>
      </c>
      <c r="E1" s="370" t="str">
        <f>Revenue!B2</f>
        <v>University of Louisiana at Lafayette</v>
      </c>
      <c r="F1" s="376"/>
    </row>
    <row r="2" spans="1:6" s="377" customFormat="1" ht="20.149999999999999" customHeight="1" x14ac:dyDescent="0.45">
      <c r="A2" s="366" t="s">
        <v>132</v>
      </c>
      <c r="B2" s="368"/>
      <c r="C2" s="368"/>
      <c r="D2" s="368"/>
      <c r="E2" s="368"/>
      <c r="F2" s="378"/>
    </row>
    <row r="3" spans="1:6" s="377" customFormat="1" ht="20.149999999999999" customHeight="1" thickBot="1" x14ac:dyDescent="0.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35">
      <c r="A4" s="320" t="s">
        <v>134</v>
      </c>
      <c r="B4" s="321" t="s">
        <v>135</v>
      </c>
      <c r="C4" s="322" t="s">
        <v>448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35">
      <c r="A5" s="324"/>
      <c r="B5" s="325" t="s">
        <v>451</v>
      </c>
      <c r="C5" s="325" t="s">
        <v>451</v>
      </c>
      <c r="D5" s="325" t="s">
        <v>547</v>
      </c>
      <c r="E5" s="325" t="s">
        <v>546</v>
      </c>
      <c r="F5" s="326" t="s">
        <v>139</v>
      </c>
    </row>
    <row r="6" spans="1:6" ht="15" customHeight="1" x14ac:dyDescent="0.35">
      <c r="A6" s="328" t="s">
        <v>140</v>
      </c>
      <c r="B6" s="329"/>
      <c r="C6" s="329"/>
      <c r="D6" s="329"/>
      <c r="E6" s="329"/>
      <c r="F6" s="330"/>
    </row>
    <row r="7" spans="1:6" ht="15" customHeight="1" x14ac:dyDescent="0.35">
      <c r="A7" s="328" t="s">
        <v>141</v>
      </c>
      <c r="B7" s="329"/>
      <c r="C7" s="329"/>
      <c r="D7" s="329"/>
      <c r="E7" s="329"/>
      <c r="F7" s="331"/>
    </row>
    <row r="8" spans="1:6" ht="15" customHeight="1" x14ac:dyDescent="0.35">
      <c r="A8" s="332" t="s">
        <v>142</v>
      </c>
      <c r="B8" s="333">
        <f>Revenue!F34</f>
        <v>62708727</v>
      </c>
      <c r="C8" s="333">
        <f>Revenue!H34</f>
        <v>62708727</v>
      </c>
      <c r="D8" s="333">
        <f>Revenue!J34</f>
        <v>91987325</v>
      </c>
      <c r="E8" s="333">
        <f t="shared" ref="E8:E33" si="0">D8-C8</f>
        <v>29278598</v>
      </c>
      <c r="F8" s="334">
        <f t="shared" ref="F8:F33" si="1">IF(ISBLANK(E8),"  ",IF(C8&gt;0,E8/C8,IF(E8&gt;0,1,0)))</f>
        <v>0.46689829949825007</v>
      </c>
    </row>
    <row r="9" spans="1:6" ht="15" customHeight="1" x14ac:dyDescent="0.3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35">
      <c r="A10" s="432" t="s">
        <v>144</v>
      </c>
      <c r="B10" s="433">
        <f>SUM(B11:B33)</f>
        <v>2918691</v>
      </c>
      <c r="C10" s="433">
        <f>SUM(C11:C33)</f>
        <v>2918691</v>
      </c>
      <c r="D10" s="433">
        <f>SUM(D11:D33)</f>
        <v>2525005</v>
      </c>
      <c r="E10" s="433">
        <f t="shared" si="0"/>
        <v>-393686</v>
      </c>
      <c r="F10" s="434">
        <f t="shared" si="1"/>
        <v>-0.13488443963406885</v>
      </c>
    </row>
    <row r="11" spans="1:6" s="404" customFormat="1" ht="15" customHeight="1" x14ac:dyDescent="0.35">
      <c r="A11" s="427" t="s">
        <v>145</v>
      </c>
      <c r="B11" s="430">
        <f>Revenue!F39</f>
        <v>0</v>
      </c>
      <c r="C11" s="430">
        <f>Revenue!H39</f>
        <v>0</v>
      </c>
      <c r="D11" s="430">
        <f>Revenue!J39</f>
        <v>0</v>
      </c>
      <c r="E11" s="431">
        <f t="shared" si="0"/>
        <v>0</v>
      </c>
      <c r="F11" s="403">
        <f t="shared" si="1"/>
        <v>0</v>
      </c>
    </row>
    <row r="12" spans="1:6" s="404" customFormat="1" ht="15" customHeight="1" x14ac:dyDescent="0.35">
      <c r="A12" s="428" t="s">
        <v>146</v>
      </c>
      <c r="B12" s="430">
        <f>Revenue!F40</f>
        <v>2918691</v>
      </c>
      <c r="C12" s="430">
        <f>Revenue!H40</f>
        <v>2918691</v>
      </c>
      <c r="D12" s="430">
        <f>Revenue!J40</f>
        <v>2525005</v>
      </c>
      <c r="E12" s="431">
        <f t="shared" si="0"/>
        <v>-393686</v>
      </c>
      <c r="F12" s="403">
        <f t="shared" si="1"/>
        <v>-0.13488443963406885</v>
      </c>
    </row>
    <row r="13" spans="1:6" s="404" customFormat="1" ht="15" customHeight="1" x14ac:dyDescent="0.35">
      <c r="A13" s="428" t="s">
        <v>147</v>
      </c>
      <c r="B13" s="430">
        <f>Revenue!F41</f>
        <v>0</v>
      </c>
      <c r="C13" s="430">
        <f>Revenue!H41</f>
        <v>0</v>
      </c>
      <c r="D13" s="430">
        <f>Revenue!J41</f>
        <v>0</v>
      </c>
      <c r="E13" s="431">
        <f t="shared" si="0"/>
        <v>0</v>
      </c>
      <c r="F13" s="403">
        <f t="shared" si="1"/>
        <v>0</v>
      </c>
    </row>
    <row r="14" spans="1:6" s="404" customFormat="1" ht="15" customHeight="1" x14ac:dyDescent="0.35">
      <c r="A14" s="428" t="s">
        <v>148</v>
      </c>
      <c r="B14" s="430">
        <f>Revenue!F42</f>
        <v>0</v>
      </c>
      <c r="C14" s="430">
        <f>Revenue!H42</f>
        <v>0</v>
      </c>
      <c r="D14" s="430">
        <f>Revenue!J42</f>
        <v>0</v>
      </c>
      <c r="E14" s="431">
        <f t="shared" si="0"/>
        <v>0</v>
      </c>
      <c r="F14" s="403">
        <f t="shared" si="1"/>
        <v>0</v>
      </c>
    </row>
    <row r="15" spans="1:6" s="404" customFormat="1" ht="15" customHeight="1" x14ac:dyDescent="0.35">
      <c r="A15" s="428" t="s">
        <v>149</v>
      </c>
      <c r="B15" s="430">
        <f>Revenue!F43</f>
        <v>0</v>
      </c>
      <c r="C15" s="430">
        <f>Revenue!H43</f>
        <v>0</v>
      </c>
      <c r="D15" s="430">
        <f>Revenue!J43</f>
        <v>0</v>
      </c>
      <c r="E15" s="431">
        <f t="shared" si="0"/>
        <v>0</v>
      </c>
      <c r="F15" s="403">
        <f t="shared" si="1"/>
        <v>0</v>
      </c>
    </row>
    <row r="16" spans="1:6" s="404" customFormat="1" ht="15" customHeight="1" x14ac:dyDescent="0.35">
      <c r="A16" s="428" t="s">
        <v>554</v>
      </c>
      <c r="B16" s="430">
        <f>Revenue!F44</f>
        <v>0</v>
      </c>
      <c r="C16" s="430">
        <f>Revenue!H44</f>
        <v>0</v>
      </c>
      <c r="D16" s="430">
        <f>Revenue!J44</f>
        <v>0</v>
      </c>
      <c r="E16" s="431">
        <f t="shared" si="0"/>
        <v>0</v>
      </c>
      <c r="F16" s="403">
        <f t="shared" si="1"/>
        <v>0</v>
      </c>
    </row>
    <row r="17" spans="1:6" s="404" customFormat="1" ht="15" customHeight="1" x14ac:dyDescent="0.35">
      <c r="A17" s="428" t="s">
        <v>151</v>
      </c>
      <c r="B17" s="430">
        <f>Revenue!F49</f>
        <v>0</v>
      </c>
      <c r="C17" s="430">
        <f>Revenue!H49</f>
        <v>0</v>
      </c>
      <c r="D17" s="430">
        <f>Revenue!J49</f>
        <v>0</v>
      </c>
      <c r="E17" s="431">
        <f t="shared" si="0"/>
        <v>0</v>
      </c>
      <c r="F17" s="403">
        <f t="shared" si="1"/>
        <v>0</v>
      </c>
    </row>
    <row r="18" spans="1:6" s="404" customFormat="1" ht="15" customHeight="1" x14ac:dyDescent="0.35">
      <c r="A18" s="428" t="s">
        <v>473</v>
      </c>
      <c r="B18" s="430">
        <f>Revenue!F45</f>
        <v>0</v>
      </c>
      <c r="C18" s="430">
        <f>Revenue!H45</f>
        <v>0</v>
      </c>
      <c r="D18" s="430">
        <f>Revenue!J45</f>
        <v>0</v>
      </c>
      <c r="E18" s="431">
        <f t="shared" si="0"/>
        <v>0</v>
      </c>
      <c r="F18" s="403">
        <f t="shared" si="1"/>
        <v>0</v>
      </c>
    </row>
    <row r="19" spans="1:6" s="404" customFormat="1" ht="15" customHeight="1" x14ac:dyDescent="0.35">
      <c r="A19" s="428" t="s">
        <v>153</v>
      </c>
      <c r="B19" s="430">
        <f>Revenue!F46</f>
        <v>0</v>
      </c>
      <c r="C19" s="430">
        <f>Revenue!H46</f>
        <v>0</v>
      </c>
      <c r="D19" s="430">
        <f>Revenue!J46</f>
        <v>0</v>
      </c>
      <c r="E19" s="431">
        <f t="shared" si="0"/>
        <v>0</v>
      </c>
      <c r="F19" s="403">
        <f t="shared" si="1"/>
        <v>0</v>
      </c>
    </row>
    <row r="20" spans="1:6" s="404" customFormat="1" ht="15" customHeight="1" x14ac:dyDescent="0.35">
      <c r="A20" s="428" t="s">
        <v>154</v>
      </c>
      <c r="B20" s="430">
        <f>Revenue!F47</f>
        <v>0</v>
      </c>
      <c r="C20" s="430">
        <f>Revenue!H47</f>
        <v>0</v>
      </c>
      <c r="D20" s="430">
        <f>Revenue!J47</f>
        <v>0</v>
      </c>
      <c r="E20" s="431">
        <f t="shared" si="0"/>
        <v>0</v>
      </c>
      <c r="F20" s="403">
        <f t="shared" si="1"/>
        <v>0</v>
      </c>
    </row>
    <row r="21" spans="1:6" s="404" customFormat="1" ht="15" customHeight="1" x14ac:dyDescent="0.35">
      <c r="A21" s="429" t="s">
        <v>475</v>
      </c>
      <c r="B21" s="430">
        <f>Revenue!F48</f>
        <v>0</v>
      </c>
      <c r="C21" s="430">
        <f>Revenue!H48</f>
        <v>0</v>
      </c>
      <c r="D21" s="430">
        <f>Revenue!J48</f>
        <v>0</v>
      </c>
      <c r="E21" s="431">
        <f t="shared" si="0"/>
        <v>0</v>
      </c>
      <c r="F21" s="403">
        <f t="shared" si="1"/>
        <v>0</v>
      </c>
    </row>
    <row r="22" spans="1:6" s="404" customFormat="1" ht="15" customHeight="1" x14ac:dyDescent="0.35">
      <c r="A22" s="429" t="s">
        <v>381</v>
      </c>
      <c r="B22" s="430">
        <f>Revenue!F50</f>
        <v>0</v>
      </c>
      <c r="C22" s="430">
        <f>Revenue!H50</f>
        <v>0</v>
      </c>
      <c r="D22" s="430">
        <f>Revenue!J50</f>
        <v>0</v>
      </c>
      <c r="E22" s="431">
        <f t="shared" si="0"/>
        <v>0</v>
      </c>
      <c r="F22" s="403">
        <f t="shared" si="1"/>
        <v>0</v>
      </c>
    </row>
    <row r="23" spans="1:6" s="404" customFormat="1" ht="15" customHeight="1" x14ac:dyDescent="0.35">
      <c r="A23" s="429" t="s">
        <v>474</v>
      </c>
      <c r="B23" s="430">
        <f>Revenue!F51</f>
        <v>0</v>
      </c>
      <c r="C23" s="430">
        <f>Revenue!H51</f>
        <v>0</v>
      </c>
      <c r="D23" s="430">
        <f>Revenue!J51</f>
        <v>0</v>
      </c>
      <c r="E23" s="431">
        <f t="shared" si="0"/>
        <v>0</v>
      </c>
      <c r="F23" s="403">
        <f t="shared" si="1"/>
        <v>0</v>
      </c>
    </row>
    <row r="24" spans="1:6" s="404" customFormat="1" ht="15" customHeight="1" x14ac:dyDescent="0.35">
      <c r="A24" s="429" t="s">
        <v>382</v>
      </c>
      <c r="B24" s="430">
        <f>Revenue!F52</f>
        <v>0</v>
      </c>
      <c r="C24" s="430">
        <f>Revenue!H52</f>
        <v>0</v>
      </c>
      <c r="D24" s="430">
        <f>Revenue!J52</f>
        <v>0</v>
      </c>
      <c r="E24" s="431">
        <f t="shared" si="0"/>
        <v>0</v>
      </c>
      <c r="F24" s="403">
        <f t="shared" si="1"/>
        <v>0</v>
      </c>
    </row>
    <row r="25" spans="1:6" s="404" customFormat="1" ht="15" customHeight="1" x14ac:dyDescent="0.35">
      <c r="A25" s="429" t="s">
        <v>415</v>
      </c>
      <c r="B25" s="430">
        <f>Revenue!F53</f>
        <v>0</v>
      </c>
      <c r="C25" s="430">
        <f>Revenue!H53</f>
        <v>0</v>
      </c>
      <c r="D25" s="430">
        <f>Revenue!J53</f>
        <v>0</v>
      </c>
      <c r="E25" s="431">
        <f t="shared" si="0"/>
        <v>0</v>
      </c>
      <c r="F25" s="403">
        <f t="shared" si="1"/>
        <v>0</v>
      </c>
    </row>
    <row r="26" spans="1:6" s="404" customFormat="1" ht="15" customHeight="1" x14ac:dyDescent="0.35">
      <c r="A26" s="429" t="s">
        <v>466</v>
      </c>
      <c r="B26" s="430">
        <f>Revenue!F54</f>
        <v>0</v>
      </c>
      <c r="C26" s="430">
        <f>Revenue!H54</f>
        <v>0</v>
      </c>
      <c r="D26" s="430">
        <f>Revenue!J54</f>
        <v>0</v>
      </c>
      <c r="E26" s="431">
        <f t="shared" si="0"/>
        <v>0</v>
      </c>
      <c r="F26" s="403">
        <f t="shared" si="1"/>
        <v>0</v>
      </c>
    </row>
    <row r="27" spans="1:6" s="404" customFormat="1" ht="15" customHeight="1" x14ac:dyDescent="0.35">
      <c r="A27" s="429" t="s">
        <v>464</v>
      </c>
      <c r="B27" s="430">
        <f>Revenue!F55</f>
        <v>0</v>
      </c>
      <c r="C27" s="430">
        <f>Revenue!H55</f>
        <v>0</v>
      </c>
      <c r="D27" s="430">
        <f>Revenue!J55</f>
        <v>0</v>
      </c>
      <c r="E27" s="431">
        <f t="shared" si="0"/>
        <v>0</v>
      </c>
      <c r="F27" s="403">
        <f t="shared" si="1"/>
        <v>0</v>
      </c>
    </row>
    <row r="28" spans="1:6" s="404" customFormat="1" ht="15" customHeight="1" x14ac:dyDescent="0.35">
      <c r="A28" s="429" t="s">
        <v>463</v>
      </c>
      <c r="B28" s="430">
        <f>Revenue!F56</f>
        <v>0</v>
      </c>
      <c r="C28" s="430">
        <f>Revenue!H56</f>
        <v>0</v>
      </c>
      <c r="D28" s="430">
        <f>Revenue!J56</f>
        <v>0</v>
      </c>
      <c r="E28" s="431">
        <f t="shared" si="0"/>
        <v>0</v>
      </c>
      <c r="F28" s="403">
        <f t="shared" si="1"/>
        <v>0</v>
      </c>
    </row>
    <row r="29" spans="1:6" s="404" customFormat="1" ht="15" customHeight="1" x14ac:dyDescent="0.35">
      <c r="A29" s="429" t="s">
        <v>467</v>
      </c>
      <c r="B29" s="430">
        <f>Revenue!F57</f>
        <v>0</v>
      </c>
      <c r="C29" s="430">
        <f>Revenue!H57</f>
        <v>0</v>
      </c>
      <c r="D29" s="430">
        <f>Revenue!J57</f>
        <v>0</v>
      </c>
      <c r="E29" s="431">
        <f t="shared" si="0"/>
        <v>0</v>
      </c>
      <c r="F29" s="403">
        <f t="shared" si="1"/>
        <v>0</v>
      </c>
    </row>
    <row r="30" spans="1:6" s="404" customFormat="1" ht="15" customHeight="1" x14ac:dyDescent="0.35">
      <c r="A30" s="429" t="s">
        <v>465</v>
      </c>
      <c r="B30" s="430">
        <f>Revenue!F58</f>
        <v>0</v>
      </c>
      <c r="C30" s="430">
        <f>Revenue!H58</f>
        <v>0</v>
      </c>
      <c r="D30" s="430">
        <f>Revenue!J58</f>
        <v>0</v>
      </c>
      <c r="E30" s="431">
        <f t="shared" si="0"/>
        <v>0</v>
      </c>
      <c r="F30" s="403">
        <f t="shared" si="1"/>
        <v>0</v>
      </c>
    </row>
    <row r="31" spans="1:6" s="404" customFormat="1" ht="15" customHeight="1" x14ac:dyDescent="0.35">
      <c r="A31" s="429" t="s">
        <v>564</v>
      </c>
      <c r="B31" s="430">
        <f>Revenue!F59</f>
        <v>0</v>
      </c>
      <c r="C31" s="430">
        <f>Revenue!H59</f>
        <v>0</v>
      </c>
      <c r="D31" s="430">
        <f>Revenue!J59</f>
        <v>0</v>
      </c>
      <c r="E31" s="431">
        <f t="shared" si="0"/>
        <v>0</v>
      </c>
      <c r="F31" s="403">
        <f t="shared" si="1"/>
        <v>0</v>
      </c>
    </row>
    <row r="32" spans="1:6" s="404" customFormat="1" ht="15" customHeight="1" x14ac:dyDescent="0.35">
      <c r="A32" s="429" t="s">
        <v>565</v>
      </c>
      <c r="B32" s="430">
        <f>Revenue!F60</f>
        <v>0</v>
      </c>
      <c r="C32" s="430">
        <f>Revenue!H60</f>
        <v>0</v>
      </c>
      <c r="D32" s="430">
        <f>Revenue!J60</f>
        <v>0</v>
      </c>
      <c r="E32" s="431">
        <f t="shared" si="0"/>
        <v>0</v>
      </c>
      <c r="F32" s="403">
        <f t="shared" si="1"/>
        <v>0</v>
      </c>
    </row>
    <row r="33" spans="1:12" s="404" customFormat="1" ht="15" customHeight="1" x14ac:dyDescent="0.35">
      <c r="A33" s="429" t="s">
        <v>566</v>
      </c>
      <c r="B33" s="430">
        <f>Revenue!F61</f>
        <v>0</v>
      </c>
      <c r="C33" s="430">
        <f>Revenue!H61</f>
        <v>0</v>
      </c>
      <c r="D33" s="430">
        <f>Revenue!J61</f>
        <v>0</v>
      </c>
      <c r="E33" s="431">
        <f t="shared" si="0"/>
        <v>0</v>
      </c>
      <c r="F33" s="403">
        <f t="shared" si="1"/>
        <v>0</v>
      </c>
    </row>
    <row r="34" spans="1:12" ht="15" customHeight="1" x14ac:dyDescent="0.35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35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35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35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35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35">
      <c r="A39" s="341" t="s">
        <v>158</v>
      </c>
      <c r="B39" s="342">
        <f>B38+B37+B35+B10+B9+B8</f>
        <v>65627418</v>
      </c>
      <c r="C39" s="342">
        <f>C38+C37+C35+C10+C9+C8</f>
        <v>65627418</v>
      </c>
      <c r="D39" s="342">
        <f>D38+D37+D35+D10+D9+D8</f>
        <v>94512330</v>
      </c>
      <c r="E39" s="342">
        <f>D39-C39</f>
        <v>28884912</v>
      </c>
      <c r="F39" s="343">
        <f>IF(ISBLANK(E39),"  ",IF(C39&gt;0,E39/C39,IF(E39&gt;0,1,0)))</f>
        <v>0.44013482291806755</v>
      </c>
    </row>
    <row r="40" spans="1:12" ht="15" customHeight="1" x14ac:dyDescent="0.35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35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35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35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35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35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35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35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35">
      <c r="A48" s="348" t="s">
        <v>73</v>
      </c>
      <c r="B48" s="349">
        <f>Revenue!F92-Revenue!F90</f>
        <v>185000</v>
      </c>
      <c r="C48" s="349">
        <f>Revenue!H92-Revenue!H90</f>
        <v>185000</v>
      </c>
      <c r="D48" s="349">
        <f>Revenue!J92-Revenue!J90</f>
        <v>185000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35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35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35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35">
      <c r="A52" s="339" t="s">
        <v>159</v>
      </c>
      <c r="B52" s="347">
        <f>Revenue!F7+Revenue!F20+Revenue!F24+Revenue!F32+Revenue!F76</f>
        <v>127731327</v>
      </c>
      <c r="C52" s="347">
        <f>Revenue!H7+Revenue!H20+Revenue!H24+Revenue!H32+Revenue!H76</f>
        <v>136939525</v>
      </c>
      <c r="D52" s="347">
        <f>Revenue!J7+Revenue!J20+Revenue!J24+Revenue!J32+Revenue!J76</f>
        <v>146939525</v>
      </c>
      <c r="E52" s="347">
        <f>D52-C52</f>
        <v>10000000</v>
      </c>
      <c r="F52" s="343">
        <f>IF(ISBLANK(E52),"  ",IF(C52&gt;0,E52/C52,IF(E52&gt;0,1,0)))</f>
        <v>7.3024935642211408E-2</v>
      </c>
    </row>
    <row r="53" spans="1:6" ht="15" customHeight="1" x14ac:dyDescent="0.35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35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35">
      <c r="A55" s="339"/>
      <c r="B55" s="329"/>
      <c r="C55" s="329"/>
      <c r="D55" s="329"/>
      <c r="E55" s="329"/>
      <c r="F55" s="352"/>
    </row>
    <row r="56" spans="1:6" s="3" customFormat="1" ht="15" customHeight="1" x14ac:dyDescent="0.35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35">
      <c r="A57" s="338"/>
      <c r="B57" s="337"/>
      <c r="C57" s="337"/>
      <c r="D57" s="337"/>
      <c r="E57" s="337"/>
      <c r="F57" s="330"/>
    </row>
    <row r="58" spans="1:6" s="3" customFormat="1" ht="15" customHeight="1" x14ac:dyDescent="0.35">
      <c r="A58" s="353" t="s">
        <v>161</v>
      </c>
      <c r="B58" s="347">
        <f>B56+B54+B52+B50+B48+B39-B46</f>
        <v>193543745</v>
      </c>
      <c r="C58" s="347">
        <f>C56+C54+C52+C50+C48+C39-C46</f>
        <v>202751943</v>
      </c>
      <c r="D58" s="347">
        <f>D56+D54+D52+D50+D48+D39-D46</f>
        <v>241636855</v>
      </c>
      <c r="E58" s="347">
        <f>D58-C58</f>
        <v>38884912</v>
      </c>
      <c r="F58" s="343">
        <f>IF(ISBLANK(E58),"  ",IF(C58&gt;0,E58/C58,IF(E58&gt;0,1,0)))</f>
        <v>0.1917856441947883</v>
      </c>
    </row>
    <row r="59" spans="1:6" ht="15" customHeight="1" x14ac:dyDescent="0.35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35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35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35">
      <c r="A62" s="336" t="s">
        <v>163</v>
      </c>
      <c r="B62" s="329">
        <f>Instruction!F44</f>
        <v>79556541</v>
      </c>
      <c r="C62" s="329">
        <f>Instruction!H44</f>
        <v>90903236</v>
      </c>
      <c r="D62" s="329">
        <f>Instruction!J44</f>
        <v>88457116</v>
      </c>
      <c r="E62" s="329">
        <f t="shared" ref="E62:E75" si="4">D62-C62</f>
        <v>-2446120</v>
      </c>
      <c r="F62" s="334">
        <f t="shared" ref="F62:F75" si="5">IF(ISBLANK(E62),"  ",IF(C62&gt;0,E62/C62,IF(E62&gt;0,1,0)))</f>
        <v>-2.6909053050652675E-2</v>
      </c>
    </row>
    <row r="63" spans="1:6" ht="15" customHeight="1" x14ac:dyDescent="0.35">
      <c r="A63" s="338" t="s">
        <v>164</v>
      </c>
      <c r="B63" s="337">
        <f>Research!F44</f>
        <v>14426413</v>
      </c>
      <c r="C63" s="337">
        <f>Research!H44</f>
        <v>14430724</v>
      </c>
      <c r="D63" s="337">
        <f>Research!J44</f>
        <v>47907974</v>
      </c>
      <c r="E63" s="337">
        <f t="shared" si="4"/>
        <v>33477250</v>
      </c>
      <c r="F63" s="334">
        <f t="shared" si="5"/>
        <v>2.319859350092206</v>
      </c>
    </row>
    <row r="64" spans="1:6" ht="15" customHeight="1" x14ac:dyDescent="0.35">
      <c r="A64" s="338" t="s">
        <v>165</v>
      </c>
      <c r="B64" s="337">
        <f>'Public Service'!F44</f>
        <v>185000</v>
      </c>
      <c r="C64" s="337">
        <f>'Public Service'!H44</f>
        <v>185000</v>
      </c>
      <c r="D64" s="337">
        <f>'Public Service'!J44</f>
        <v>185000</v>
      </c>
      <c r="E64" s="337">
        <f t="shared" si="4"/>
        <v>0</v>
      </c>
      <c r="F64" s="334">
        <f t="shared" si="5"/>
        <v>0</v>
      </c>
    </row>
    <row r="65" spans="1:6" ht="15" customHeight="1" x14ac:dyDescent="0.35">
      <c r="A65" s="338" t="s">
        <v>166</v>
      </c>
      <c r="B65" s="337">
        <f>'Academic Supp'!F44</f>
        <v>19619177</v>
      </c>
      <c r="C65" s="337">
        <f>'Academic Supp'!H44</f>
        <v>19214244</v>
      </c>
      <c r="D65" s="337">
        <f>'Academic Supp'!J44</f>
        <v>20219452</v>
      </c>
      <c r="E65" s="337">
        <f t="shared" si="4"/>
        <v>1005208</v>
      </c>
      <c r="F65" s="334">
        <f t="shared" si="5"/>
        <v>5.2315771570299617E-2</v>
      </c>
    </row>
    <row r="66" spans="1:6" ht="15" customHeight="1" x14ac:dyDescent="0.35">
      <c r="A66" s="338" t="s">
        <v>167</v>
      </c>
      <c r="B66" s="337">
        <f>'Student Services'!F44</f>
        <v>10381099</v>
      </c>
      <c r="C66" s="337">
        <f>'Student Services'!H44</f>
        <v>10038121</v>
      </c>
      <c r="D66" s="337">
        <f>'Student Services'!J44</f>
        <v>11264623</v>
      </c>
      <c r="E66" s="337">
        <f t="shared" si="4"/>
        <v>1226502</v>
      </c>
      <c r="F66" s="334">
        <f t="shared" si="5"/>
        <v>0.12218442076958427</v>
      </c>
    </row>
    <row r="67" spans="1:6" ht="15" customHeight="1" x14ac:dyDescent="0.35">
      <c r="A67" s="338" t="s">
        <v>168</v>
      </c>
      <c r="B67" s="337">
        <f>'Institutional Supp'!F44</f>
        <v>32266622</v>
      </c>
      <c r="C67" s="337">
        <f>'Institutional Supp'!H44</f>
        <v>31575029</v>
      </c>
      <c r="D67" s="337">
        <f>'Institutional Supp'!J44</f>
        <v>34772789</v>
      </c>
      <c r="E67" s="337">
        <f t="shared" si="4"/>
        <v>3197760</v>
      </c>
      <c r="F67" s="334">
        <f t="shared" si="5"/>
        <v>0.10127496636661838</v>
      </c>
    </row>
    <row r="68" spans="1:6" ht="15" customHeight="1" x14ac:dyDescent="0.35">
      <c r="A68" s="338" t="s">
        <v>169</v>
      </c>
      <c r="B68" s="337">
        <f>Scholarships!F44</f>
        <v>19065705</v>
      </c>
      <c r="C68" s="337">
        <f>Scholarships!H44</f>
        <v>19718260</v>
      </c>
      <c r="D68" s="337">
        <f>Scholarships!J44</f>
        <v>19887078</v>
      </c>
      <c r="E68" s="337">
        <f t="shared" si="4"/>
        <v>168818</v>
      </c>
      <c r="F68" s="334">
        <f t="shared" si="5"/>
        <v>8.5615059340935756E-3</v>
      </c>
    </row>
    <row r="69" spans="1:6" ht="15" customHeight="1" x14ac:dyDescent="0.35">
      <c r="A69" s="338" t="s">
        <v>170</v>
      </c>
      <c r="B69" s="337">
        <f>'OP&amp;M'!F44</f>
        <v>17563692</v>
      </c>
      <c r="C69" s="337">
        <f>'OP&amp;M'!H44</f>
        <v>16202842</v>
      </c>
      <c r="D69" s="337">
        <f>'OP&amp;M'!J44</f>
        <v>18411345</v>
      </c>
      <c r="E69" s="337">
        <f t="shared" si="4"/>
        <v>2208503</v>
      </c>
      <c r="F69" s="334">
        <f t="shared" si="5"/>
        <v>0.13630343368157266</v>
      </c>
    </row>
    <row r="70" spans="1:6" s="3" customFormat="1" ht="15" customHeight="1" x14ac:dyDescent="0.35">
      <c r="A70" s="356" t="s">
        <v>171</v>
      </c>
      <c r="B70" s="342">
        <f>SUM(B62:B69)</f>
        <v>193064249</v>
      </c>
      <c r="C70" s="342">
        <f>SUM(C62:C69)</f>
        <v>202267456</v>
      </c>
      <c r="D70" s="342">
        <f>SUM(D62:D69)</f>
        <v>241105377</v>
      </c>
      <c r="E70" s="342">
        <f t="shared" si="4"/>
        <v>38837921</v>
      </c>
      <c r="F70" s="343">
        <f t="shared" si="5"/>
        <v>0.19201270322003752</v>
      </c>
    </row>
    <row r="71" spans="1:6" ht="15" customHeight="1" x14ac:dyDescent="0.35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35">
      <c r="A72" s="338" t="s">
        <v>173</v>
      </c>
      <c r="B72" s="337">
        <f>Transfers!F44</f>
        <v>479496</v>
      </c>
      <c r="C72" s="337">
        <f>Transfers!H44</f>
        <v>484487</v>
      </c>
      <c r="D72" s="337">
        <f>Transfers!J44</f>
        <v>531478</v>
      </c>
      <c r="E72" s="337">
        <f t="shared" si="4"/>
        <v>46991</v>
      </c>
      <c r="F72" s="334">
        <f t="shared" si="5"/>
        <v>9.6991250539230162E-2</v>
      </c>
    </row>
    <row r="73" spans="1:6" ht="15" customHeight="1" x14ac:dyDescent="0.35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35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35">
      <c r="A75" s="357" t="s">
        <v>176</v>
      </c>
      <c r="B75" s="358">
        <f>B74+B73+B72+B71+B70</f>
        <v>193543745</v>
      </c>
      <c r="C75" s="358">
        <f>C74+C73+C72+C71+C70</f>
        <v>202751943</v>
      </c>
      <c r="D75" s="358">
        <f>D74+D73+D72+D71+D70</f>
        <v>241636855</v>
      </c>
      <c r="E75" s="358">
        <f t="shared" si="4"/>
        <v>38884912</v>
      </c>
      <c r="F75" s="343">
        <f t="shared" si="5"/>
        <v>0.1917856441947883</v>
      </c>
    </row>
    <row r="76" spans="1:6" ht="15" customHeight="1" x14ac:dyDescent="0.35">
      <c r="A76" s="355"/>
      <c r="B76" s="329"/>
      <c r="C76" s="329"/>
      <c r="D76" s="329"/>
      <c r="E76" s="329"/>
      <c r="F76" s="331"/>
    </row>
    <row r="77" spans="1:6" ht="15" customHeight="1" x14ac:dyDescent="0.35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35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106711889</v>
      </c>
      <c r="C78" s="333">
        <f>Instruction!H7+Research!H7+'Public Service'!H7+'Academic Supp'!H7+'Student Services'!H7+'Institutional Supp'!H7+Scholarships!H7+'OP&amp;M'!H7+Hospitals!H7+Transfers!H7+Other!H7</f>
        <v>113831194</v>
      </c>
      <c r="D78" s="333">
        <f>Instruction!J7+Research!J7+'Public Service'!J7+'Academic Supp'!J7+'Student Services'!J7+'Institutional Supp'!J7+Scholarships!J7+'OP&amp;M'!J7+Hospitals!J7+Transfers!J7+Other!J7</f>
        <v>116951620</v>
      </c>
      <c r="E78" s="329">
        <f t="shared" ref="E78:E96" si="6">D78-C78</f>
        <v>3120426</v>
      </c>
      <c r="F78" s="334">
        <f t="shared" ref="F78:F96" si="7">IF(ISBLANK(E78),"  ",IF(C78&gt;0,E78/C78,IF(E78&gt;0,1,0)))</f>
        <v>2.7412749443706967E-2</v>
      </c>
    </row>
    <row r="79" spans="1:6" ht="15" customHeight="1" x14ac:dyDescent="0.35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1116056</v>
      </c>
      <c r="C79" s="333">
        <f>Instruction!H8+Research!H8+'Public Service'!H8+'Academic Supp'!H8+'Student Services'!H8+'Institutional Supp'!H8+Scholarships!H8+'OP&amp;M'!H8+Hospitals!H8+Transfers!H8+Other!H8</f>
        <v>1669520</v>
      </c>
      <c r="D79" s="333">
        <f>Instruction!J8+Research!J8+'Public Service'!J8+'Academic Supp'!J8+'Student Services'!J8+'Institutional Supp'!J8+Scholarships!J8+'OP&amp;M'!J8+Hospitals!J8+Transfers!J8+Other!J8</f>
        <v>1683520</v>
      </c>
      <c r="E79" s="337">
        <f t="shared" si="6"/>
        <v>14000</v>
      </c>
      <c r="F79" s="334">
        <f t="shared" si="7"/>
        <v>8.3856437778523172E-3</v>
      </c>
    </row>
    <row r="80" spans="1:6" ht="15" customHeight="1" x14ac:dyDescent="0.35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41482695</v>
      </c>
      <c r="C80" s="333">
        <f>Instruction!H9+Research!H9+'Public Service'!H9+'Academic Supp'!H9+'Student Services'!H9+'Institutional Supp'!H9+Scholarships!H9+'OP&amp;M'!H9+Hospitals!H9+Transfers!H9+Other!H9</f>
        <v>45559362</v>
      </c>
      <c r="D80" s="333">
        <f>Instruction!J9+Research!J9+'Public Service'!J9+'Academic Supp'!J9+'Student Services'!J9+'Institutional Supp'!J9+Scholarships!J9+'OP&amp;M'!J9+Hospitals!J9+Transfers!J9+Other!J9</f>
        <v>45746380</v>
      </c>
      <c r="E80" s="337">
        <f t="shared" si="6"/>
        <v>187018</v>
      </c>
      <c r="F80" s="334">
        <f t="shared" si="7"/>
        <v>4.1049301787852077E-3</v>
      </c>
    </row>
    <row r="81" spans="1:6" s="3" customFormat="1" ht="15" customHeight="1" x14ac:dyDescent="0.35">
      <c r="A81" s="356" t="s">
        <v>181</v>
      </c>
      <c r="B81" s="358">
        <f>SUM(B78:B80)</f>
        <v>149310640</v>
      </c>
      <c r="C81" s="358">
        <f>SUM(C78:C80)</f>
        <v>161060076</v>
      </c>
      <c r="D81" s="358">
        <f>SUM(D78:D80)</f>
        <v>164381520</v>
      </c>
      <c r="E81" s="342">
        <f t="shared" si="6"/>
        <v>3321444</v>
      </c>
      <c r="F81" s="343">
        <f t="shared" si="7"/>
        <v>2.0622391858302613E-2</v>
      </c>
    </row>
    <row r="82" spans="1:6" ht="15" customHeight="1" x14ac:dyDescent="0.35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401067</v>
      </c>
      <c r="C82" s="335">
        <f>Instruction!H12+Research!H12+'Public Service'!H12+'Academic Supp'!H12+'Student Services'!H12+'Institutional Supp'!H12+Scholarships!H12+'OP&amp;M'!H12+Hospitals!H12+Transfers!H12+Other!H12</f>
        <v>264811</v>
      </c>
      <c r="D82" s="335">
        <f>Instruction!J12+Research!J12+'Public Service'!J12+'Academic Supp'!J12+'Student Services'!J12+'Institutional Supp'!J12+Scholarships!J12+'OP&amp;M'!J12+Hospitals!J12+Transfers!J12+Other!J12</f>
        <v>314811</v>
      </c>
      <c r="E82" s="337">
        <f t="shared" si="6"/>
        <v>50000</v>
      </c>
      <c r="F82" s="334">
        <f t="shared" si="7"/>
        <v>0.18881390878777693</v>
      </c>
    </row>
    <row r="83" spans="1:6" ht="15" customHeight="1" x14ac:dyDescent="0.35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19650276</v>
      </c>
      <c r="C83" s="333">
        <f>Instruction!H14+Research!H14+'Public Service'!H14+'Academic Supp'!H14+'Student Services'!H14+'Institutional Supp'!H14+Scholarships!H14+'OP&amp;M'!H14+Hospitals!H14+Transfers!H14+Other!H14</f>
        <v>17545476</v>
      </c>
      <c r="D83" s="333">
        <f>Instruction!J14+Research!J14+'Public Service'!J14+'Academic Supp'!J14+'Student Services'!J14+'Institutional Supp'!J14+Scholarships!J14+'OP&amp;M'!J14+Hospitals!J14+Transfers!J14+Other!J14</f>
        <v>29228944</v>
      </c>
      <c r="E83" s="337">
        <f t="shared" si="6"/>
        <v>11683468</v>
      </c>
      <c r="F83" s="334">
        <f t="shared" si="7"/>
        <v>0.66589632563972612</v>
      </c>
    </row>
    <row r="84" spans="1:6" ht="15" customHeight="1" x14ac:dyDescent="0.35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1919284</v>
      </c>
      <c r="C84" s="329">
        <f>Instruction!H16+Research!H16+'Public Service'!H16+'Academic Supp'!H16+'Student Services'!H16+'Institutional Supp'!H16+Scholarships!H16+'OP&amp;M'!H16+Hospitals!H16+Transfers!H16+Other!H16</f>
        <v>1812586</v>
      </c>
      <c r="D84" s="329">
        <f>Instruction!J16+Research!J16+'Public Service'!J16+'Academic Supp'!J16+'Student Services'!J16+'Institutional Supp'!J16+Scholarships!J16+'OP&amp;M'!J16+Hospitals!J16+Transfers!J16+Other!J16</f>
        <v>1982401</v>
      </c>
      <c r="E84" s="337">
        <f t="shared" si="6"/>
        <v>169815</v>
      </c>
      <c r="F84" s="334">
        <f t="shared" si="7"/>
        <v>9.3686589215628946E-2</v>
      </c>
    </row>
    <row r="85" spans="1:6" s="3" customFormat="1" ht="15" customHeight="1" x14ac:dyDescent="0.35">
      <c r="A85" s="340" t="s">
        <v>185</v>
      </c>
      <c r="B85" s="358">
        <f>SUM(B82:B84)</f>
        <v>21970627</v>
      </c>
      <c r="C85" s="358">
        <f>SUM(C82:C84)</f>
        <v>19622873</v>
      </c>
      <c r="D85" s="358">
        <f>SUM(D82:D84)</f>
        <v>31526156</v>
      </c>
      <c r="E85" s="342">
        <f t="shared" si="6"/>
        <v>11903283</v>
      </c>
      <c r="F85" s="343">
        <f t="shared" si="7"/>
        <v>0.60660245826388415</v>
      </c>
    </row>
    <row r="86" spans="1:6" ht="15" customHeight="1" x14ac:dyDescent="0.35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831226</v>
      </c>
      <c r="C86" s="329">
        <f>Instruction!H27+Research!H27+'Public Service'!H27+'Academic Supp'!H27+'Student Services'!H27+'Institutional Supp'!H27+Scholarships!H27+'OP&amp;M'!H27+Hospitals!H27+Transfers!H27+Other!H27</f>
        <v>722184</v>
      </c>
      <c r="D86" s="329">
        <f>Instruction!J27+Research!J27+'Public Service'!J27+'Academic Supp'!J27+'Student Services'!J27+'Institutional Supp'!J27+Scholarships!J27+'OP&amp;M'!J27+Hospitals!J27+Transfers!J27++Other!J27</f>
        <v>692784</v>
      </c>
      <c r="E86" s="337">
        <f t="shared" si="6"/>
        <v>-29400</v>
      </c>
      <c r="F86" s="334">
        <f t="shared" si="7"/>
        <v>-4.0709846798045929E-2</v>
      </c>
    </row>
    <row r="87" spans="1:6" ht="15" customHeight="1" x14ac:dyDescent="0.35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20305584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20737073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44179391</v>
      </c>
      <c r="E87" s="337">
        <f t="shared" si="6"/>
        <v>23442318</v>
      </c>
      <c r="F87" s="334">
        <f t="shared" si="7"/>
        <v>1.1304545246091384</v>
      </c>
    </row>
    <row r="88" spans="1:6" ht="15" customHeight="1" x14ac:dyDescent="0.35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35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479496</v>
      </c>
      <c r="C89" s="337">
        <f>Instruction!H39+Research!H39+'Public Service'!H39+'Academic Supp'!H39+'Student Services'!H39+'Institutional Supp'!H39+Scholarships!H39+'OP&amp;M'!H39+Hospitals!H39+Transfers!H39+Other!H39</f>
        <v>484487</v>
      </c>
      <c r="D89" s="337">
        <f>Instruction!J39+Research!J39+'Public Service'!J39+'Academic Supp'!J39+'Student Services'!J39+'Institutional Supp'!J39+Scholarships!J39+'OP&amp;M'!J39+Hospitals!J39+Transfers!J39+Other!J39</f>
        <v>531478</v>
      </c>
      <c r="E89" s="337">
        <f t="shared" si="6"/>
        <v>46991</v>
      </c>
      <c r="F89" s="334">
        <f t="shared" si="7"/>
        <v>9.6991250539230162E-2</v>
      </c>
    </row>
    <row r="90" spans="1:6" s="3" customFormat="1" ht="15" customHeight="1" x14ac:dyDescent="0.35">
      <c r="A90" s="340" t="s">
        <v>190</v>
      </c>
      <c r="B90" s="342">
        <f>SUM(B86:B89)</f>
        <v>21616306</v>
      </c>
      <c r="C90" s="342">
        <f>SUM(C86:C89)</f>
        <v>21943744</v>
      </c>
      <c r="D90" s="342">
        <f>SUM(D86:D89)</f>
        <v>45403653</v>
      </c>
      <c r="E90" s="342">
        <f t="shared" si="6"/>
        <v>23459909</v>
      </c>
      <c r="F90" s="343">
        <f t="shared" si="7"/>
        <v>1.0690932686783077</v>
      </c>
    </row>
    <row r="91" spans="1:6" ht="15" customHeight="1" x14ac:dyDescent="0.35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624508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75250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275526</v>
      </c>
      <c r="E91" s="337">
        <f t="shared" si="6"/>
        <v>200276</v>
      </c>
      <c r="F91" s="334">
        <f t="shared" si="7"/>
        <v>2.6614750830564784</v>
      </c>
    </row>
    <row r="92" spans="1:6" ht="15" customHeight="1" x14ac:dyDescent="0.35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21664</v>
      </c>
      <c r="C92" s="337">
        <f>Instruction!H31+Research!H31+'Public Service'!H31+'Academic Supp'!H31+'Student Services'!H31+'Institutional Supp'!H31+Scholarships!H31+'OP&amp;M'!H31+Hospitals!H31+Transfers!H31+Other!H31</f>
        <v>50000</v>
      </c>
      <c r="D92" s="337">
        <f>Instruction!J31+Research!J31+'Public Service'!J31+'Academic Supp'!J31+'Student Services'!J31+'Institutional Supp'!J31+Scholarships!J31+'OP&amp;M'!J31+Hospitals!J31+Transfers!J31+Other!J31</f>
        <v>50000</v>
      </c>
      <c r="E92" s="337">
        <f t="shared" si="6"/>
        <v>0</v>
      </c>
      <c r="F92" s="334">
        <f t="shared" si="7"/>
        <v>0</v>
      </c>
    </row>
    <row r="93" spans="1:6" ht="15" customHeight="1" x14ac:dyDescent="0.35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35">
      <c r="A94" s="359" t="s">
        <v>194</v>
      </c>
      <c r="B94" s="358">
        <f>SUM(B91:B93)</f>
        <v>646172</v>
      </c>
      <c r="C94" s="358">
        <f>SUM(C91:C93)</f>
        <v>125250</v>
      </c>
      <c r="D94" s="358">
        <f>SUM(D91:D93)</f>
        <v>325526</v>
      </c>
      <c r="E94" s="358">
        <f t="shared" si="6"/>
        <v>200276</v>
      </c>
      <c r="F94" s="343">
        <f t="shared" si="7"/>
        <v>1.5990099800399202</v>
      </c>
    </row>
    <row r="95" spans="1:6" ht="15" customHeight="1" x14ac:dyDescent="0.35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4">
      <c r="A96" s="360" t="s">
        <v>176</v>
      </c>
      <c r="B96" s="361">
        <f>B94+B90+B85+B81+B95</f>
        <v>193543745</v>
      </c>
      <c r="C96" s="361">
        <f>C94+C90+C85+C81+C95</f>
        <v>202751943</v>
      </c>
      <c r="D96" s="362">
        <f>D94+D90+D85+D81+D95</f>
        <v>241636855</v>
      </c>
      <c r="E96" s="361">
        <f t="shared" si="6"/>
        <v>38884912</v>
      </c>
      <c r="F96" s="363">
        <f t="shared" si="7"/>
        <v>0.1917856441947883</v>
      </c>
    </row>
    <row r="97" spans="1:6" ht="15" customHeight="1" x14ac:dyDescent="0.35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35">
      <c r="A98" s="97" t="s">
        <v>559</v>
      </c>
      <c r="B98" s="138"/>
      <c r="C98" s="138"/>
      <c r="D98" s="138"/>
      <c r="E98" s="138"/>
      <c r="F98" s="319"/>
    </row>
    <row r="99" spans="1:6" ht="15" customHeight="1" x14ac:dyDescent="0.35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35">
      <c r="A100" s="97" t="s">
        <v>117</v>
      </c>
      <c r="B100" s="138"/>
      <c r="C100" s="138"/>
      <c r="D100" s="138"/>
      <c r="E100" s="138"/>
      <c r="F100" s="364"/>
    </row>
  </sheetData>
  <printOptions horizontalCentered="1"/>
  <pageMargins left="0.45" right="0.45" top="0.5" bottom="0.5" header="0.3" footer="0.3"/>
  <pageSetup scale="4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8" sqref="F8"/>
    </sheetView>
  </sheetViews>
  <sheetFormatPr defaultColWidth="12.453125" defaultRowHeight="15" customHeight="1" x14ac:dyDescent="0.3"/>
  <cols>
    <col min="1" max="1" width="73.1796875" style="98" customWidth="1"/>
    <col min="2" max="5" width="24.81640625" style="138" customWidth="1"/>
    <col min="6" max="6" width="24.81640625" style="98" customWidth="1"/>
    <col min="7" max="7" width="16.81640625" style="98" customWidth="1"/>
    <col min="8" max="16384" width="12.453125" style="98"/>
  </cols>
  <sheetData>
    <row r="1" spans="1:12" s="372" customFormat="1" ht="20.149999999999999" customHeight="1" x14ac:dyDescent="0.4">
      <c r="A1" s="366" t="s">
        <v>131</v>
      </c>
      <c r="B1" s="368"/>
      <c r="C1" s="369" t="s">
        <v>79</v>
      </c>
      <c r="D1" s="370" t="str">
        <f>Revenue!B2</f>
        <v>University of Louisiana at Lafayette</v>
      </c>
      <c r="E1" s="371"/>
      <c r="G1" s="373"/>
      <c r="H1" s="373"/>
      <c r="I1" s="373"/>
      <c r="J1" s="373"/>
      <c r="K1" s="373"/>
      <c r="L1" s="373"/>
    </row>
    <row r="2" spans="1:12" s="372" customFormat="1" ht="20.149999999999999" customHeight="1" x14ac:dyDescent="0.4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49999999999999" customHeight="1" thickBot="1" x14ac:dyDescent="0.45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3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3">
      <c r="A5" s="197"/>
      <c r="B5" s="303" t="s">
        <v>451</v>
      </c>
      <c r="C5" s="303" t="s">
        <v>451</v>
      </c>
      <c r="D5" s="303" t="s">
        <v>547</v>
      </c>
      <c r="E5" s="303" t="s">
        <v>451</v>
      </c>
    </row>
    <row r="6" spans="1:12" ht="15" customHeight="1" x14ac:dyDescent="0.3">
      <c r="A6" s="223" t="s">
        <v>205</v>
      </c>
      <c r="B6" s="304"/>
      <c r="C6" s="304"/>
      <c r="D6" s="304"/>
      <c r="E6" s="305"/>
    </row>
    <row r="7" spans="1:12" ht="15" customHeight="1" x14ac:dyDescent="0.3">
      <c r="A7" s="411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3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3">
      <c r="A9" s="412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3">
      <c r="A10" s="412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3">
      <c r="A11" s="412" t="s">
        <v>255</v>
      </c>
      <c r="B11" s="304">
        <f>Revenue!F91</f>
        <v>185000</v>
      </c>
      <c r="C11" s="304">
        <f>Revenue!H91</f>
        <v>185000</v>
      </c>
      <c r="D11" s="304">
        <f>Revenue!J91</f>
        <v>185000</v>
      </c>
      <c r="E11" s="305">
        <f t="shared" si="0"/>
        <v>0</v>
      </c>
    </row>
    <row r="12" spans="1:12" s="153" customFormat="1" ht="15" customHeight="1" x14ac:dyDescent="0.3">
      <c r="A12" s="228" t="s">
        <v>209</v>
      </c>
      <c r="B12" s="308">
        <f>B10+B9+B8+B7+B11</f>
        <v>185000</v>
      </c>
      <c r="C12" s="308">
        <f>C10+C9+C8+C7+C11</f>
        <v>185000</v>
      </c>
      <c r="D12" s="308">
        <f>D10+D9+D8+D7+D11</f>
        <v>185000</v>
      </c>
      <c r="E12" s="309">
        <f t="shared" si="0"/>
        <v>0</v>
      </c>
    </row>
    <row r="13" spans="1:12" s="153" customFormat="1" ht="15" customHeight="1" x14ac:dyDescent="0.3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3">
      <c r="A14" s="223" t="s">
        <v>210</v>
      </c>
      <c r="B14" s="304"/>
      <c r="C14" s="304"/>
      <c r="D14" s="304"/>
      <c r="E14" s="305"/>
    </row>
    <row r="15" spans="1:12" ht="15" customHeight="1" x14ac:dyDescent="0.3">
      <c r="A15" s="199" t="s">
        <v>211</v>
      </c>
      <c r="B15" s="306"/>
      <c r="C15" s="306"/>
      <c r="D15" s="306"/>
      <c r="E15" s="307"/>
    </row>
    <row r="16" spans="1:12" ht="15" customHeight="1" x14ac:dyDescent="0.3">
      <c r="A16" s="411" t="s">
        <v>212</v>
      </c>
      <c r="B16" s="306">
        <f>Revenue!F7</f>
        <v>78228548</v>
      </c>
      <c r="C16" s="306">
        <f>Revenue!H7</f>
        <v>77711063</v>
      </c>
      <c r="D16" s="306">
        <f>Revenue!J7</f>
        <v>78722936</v>
      </c>
      <c r="E16" s="306">
        <f>D16-C16</f>
        <v>1011873</v>
      </c>
    </row>
    <row r="17" spans="1:5" ht="15" customHeight="1" x14ac:dyDescent="0.3">
      <c r="A17" s="411" t="s">
        <v>213</v>
      </c>
      <c r="B17" s="306">
        <f>Revenue!F19</f>
        <v>4264699</v>
      </c>
      <c r="C17" s="306">
        <f>Revenue!H19</f>
        <v>4437812</v>
      </c>
      <c r="D17" s="306">
        <f>Revenue!J19</f>
        <v>4326314</v>
      </c>
      <c r="E17" s="306">
        <f>D17-C17</f>
        <v>-111498</v>
      </c>
    </row>
    <row r="18" spans="1:5" ht="15" customHeight="1" x14ac:dyDescent="0.3">
      <c r="A18" s="411" t="s">
        <v>214</v>
      </c>
      <c r="B18" s="306">
        <f>Revenue!F9</f>
        <v>2870313</v>
      </c>
      <c r="C18" s="306">
        <f>Revenue!H9</f>
        <v>2949239</v>
      </c>
      <c r="D18" s="306">
        <f>Revenue!J9</f>
        <v>3090874</v>
      </c>
      <c r="E18" s="306">
        <f>D18-C18</f>
        <v>141635</v>
      </c>
    </row>
    <row r="19" spans="1:5" ht="15" customHeight="1" x14ac:dyDescent="0.3">
      <c r="A19" s="411" t="s">
        <v>215</v>
      </c>
      <c r="B19" s="306">
        <f>Revenue!F10</f>
        <v>1450876</v>
      </c>
      <c r="C19" s="306">
        <f>Revenue!H10</f>
        <v>1449409</v>
      </c>
      <c r="D19" s="306">
        <f>Revenue!J10</f>
        <v>1459382</v>
      </c>
      <c r="E19" s="306">
        <f>D19-C19</f>
        <v>9973</v>
      </c>
    </row>
    <row r="20" spans="1:5" ht="15" customHeight="1" x14ac:dyDescent="0.3">
      <c r="A20" s="411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3">
      <c r="A21" s="411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3">
      <c r="A22" s="411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3">
      <c r="A23" s="411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3">
      <c r="A24" s="411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3">
      <c r="A25" s="411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3">
      <c r="A26" s="411" t="s">
        <v>361</v>
      </c>
      <c r="B26" s="306">
        <f>Revenue!F17</f>
        <v>11571015</v>
      </c>
      <c r="C26" s="306">
        <f>Revenue!H17</f>
        <v>37675402</v>
      </c>
      <c r="D26" s="306">
        <f>Revenue!J17</f>
        <v>35150919</v>
      </c>
      <c r="E26" s="306">
        <f t="shared" si="1"/>
        <v>-2524483</v>
      </c>
    </row>
    <row r="27" spans="1:5" ht="15" customHeight="1" x14ac:dyDescent="0.3">
      <c r="A27" s="411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3">
      <c r="A28" s="411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3">
      <c r="A29" s="411" t="s">
        <v>364</v>
      </c>
      <c r="B29" s="306">
        <f>Revenue!F23</f>
        <v>204575</v>
      </c>
      <c r="C29" s="306">
        <f>Revenue!H23</f>
        <v>200000</v>
      </c>
      <c r="D29" s="306">
        <f>Revenue!J23</f>
        <v>204000</v>
      </c>
      <c r="E29" s="306">
        <f>D29-C29</f>
        <v>4000</v>
      </c>
    </row>
    <row r="30" spans="1:5" s="153" customFormat="1" ht="15" customHeight="1" x14ac:dyDescent="0.3">
      <c r="A30" s="223" t="s">
        <v>216</v>
      </c>
      <c r="B30" s="308">
        <f>SUM(B16:B29)</f>
        <v>98590026</v>
      </c>
      <c r="C30" s="308">
        <f>SUM(C16:C29)</f>
        <v>124422925</v>
      </c>
      <c r="D30" s="308">
        <f>SUM(D16:D29)</f>
        <v>122954425</v>
      </c>
      <c r="E30" s="308">
        <f>SUM(E16:E29)</f>
        <v>-1468500</v>
      </c>
    </row>
    <row r="31" spans="1:5" ht="15" customHeight="1" x14ac:dyDescent="0.3">
      <c r="A31" s="413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3">
      <c r="A32" s="411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3">
      <c r="A33" s="414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3">
      <c r="A34" s="412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3">
      <c r="A35" s="411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3">
      <c r="A36" s="414" t="s">
        <v>222</v>
      </c>
      <c r="B36" s="304">
        <f>Revenue!F30</f>
        <v>29141301</v>
      </c>
      <c r="C36" s="304">
        <f>Revenue!H30</f>
        <v>12516600</v>
      </c>
      <c r="D36" s="304">
        <f>Revenue!J30</f>
        <v>23985100</v>
      </c>
      <c r="E36" s="305">
        <f t="shared" si="2"/>
        <v>11468500</v>
      </c>
    </row>
    <row r="37" spans="1:5" ht="15" customHeight="1" x14ac:dyDescent="0.3">
      <c r="A37" s="413" t="s">
        <v>530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3">
      <c r="A38" s="228" t="s">
        <v>223</v>
      </c>
      <c r="B38" s="310">
        <f>B30+SUM(B31:B37)</f>
        <v>127731327</v>
      </c>
      <c r="C38" s="310">
        <f>C30+SUM(C31:C37)</f>
        <v>136939525</v>
      </c>
      <c r="D38" s="310">
        <f>D30+SUM(D31:D37)</f>
        <v>146939525</v>
      </c>
      <c r="E38" s="311">
        <f>E30+SUM(E31:E37)</f>
        <v>10000000</v>
      </c>
    </row>
    <row r="39" spans="1:5" ht="15" customHeight="1" x14ac:dyDescent="0.3">
      <c r="A39" s="199" t="s">
        <v>224</v>
      </c>
      <c r="B39" s="306"/>
      <c r="C39" s="306"/>
      <c r="D39" s="306"/>
      <c r="E39" s="307"/>
    </row>
    <row r="40" spans="1:5" ht="15" customHeight="1" x14ac:dyDescent="0.3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3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3">
      <c r="A42" s="223" t="s">
        <v>227</v>
      </c>
      <c r="B42" s="306"/>
      <c r="C42" s="306"/>
      <c r="D42" s="306"/>
      <c r="E42" s="306"/>
    </row>
    <row r="43" spans="1:5" ht="15" customHeight="1" x14ac:dyDescent="0.3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3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3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3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5">
      <c r="A47" s="314" t="s">
        <v>230</v>
      </c>
      <c r="B47" s="315">
        <f>B45+B38+B12+B13+B46</f>
        <v>127916327</v>
      </c>
      <c r="C47" s="315">
        <f>C45+C38+C12+C13+C46</f>
        <v>137124525</v>
      </c>
      <c r="D47" s="315">
        <f>D45+D38+D12+D13+D46</f>
        <v>147124525</v>
      </c>
      <c r="E47" s="316">
        <f>D47-C47</f>
        <v>10000000</v>
      </c>
    </row>
    <row r="48" spans="1:5" ht="15" customHeight="1" thickTop="1" x14ac:dyDescent="0.3">
      <c r="A48" s="153"/>
    </row>
    <row r="49" spans="1:1" ht="15" customHeight="1" x14ac:dyDescent="0.3">
      <c r="A49" s="153"/>
    </row>
    <row r="51" spans="1:1" ht="15" customHeight="1" x14ac:dyDescent="0.3">
      <c r="A51" s="317"/>
    </row>
    <row r="52" spans="1:1" ht="15" customHeight="1" x14ac:dyDescent="0.3">
      <c r="A52" s="318"/>
    </row>
    <row r="53" spans="1:1" ht="15" customHeight="1" x14ac:dyDescent="0.3">
      <c r="A53" s="318" t="s">
        <v>117</v>
      </c>
    </row>
    <row r="54" spans="1:1" ht="15" customHeight="1" x14ac:dyDescent="0.3">
      <c r="A54" s="318" t="s">
        <v>117</v>
      </c>
    </row>
    <row r="56" spans="1:1" ht="15" customHeight="1" x14ac:dyDescent="0.3">
      <c r="A56" s="318" t="s">
        <v>117</v>
      </c>
    </row>
  </sheetData>
  <printOptions horizontalCentered="1"/>
  <pageMargins left="0.7" right="0.7" top="0.75" bottom="0.75" header="0.3" footer="0.3"/>
  <pageSetup scale="49" fitToHeight="0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M83"/>
  <sheetViews>
    <sheetView view="pageBreakPreview" zoomScale="60" zoomScaleNormal="100" workbookViewId="0">
      <pane xSplit="1" ySplit="10" topLeftCell="B42" activePane="bottomRight" state="frozen"/>
      <selection activeCell="B42" sqref="B42"/>
      <selection pane="topRight" activeCell="B42" sqref="B42"/>
      <selection pane="bottomLeft" activeCell="B42" sqref="B42"/>
      <selection pane="bottomRight" activeCell="B42" sqref="B42"/>
    </sheetView>
  </sheetViews>
  <sheetFormatPr defaultColWidth="12.453125" defaultRowHeight="15" customHeight="1" x14ac:dyDescent="0.3"/>
  <cols>
    <col min="1" max="1" width="61.81640625" style="98" customWidth="1"/>
    <col min="2" max="2" width="20.7265625" style="136" customWidth="1"/>
    <col min="3" max="3" width="12.7265625" style="98" customWidth="1"/>
    <col min="4" max="4" width="20.7265625" style="136" customWidth="1"/>
    <col min="5" max="5" width="12.7265625" style="98" customWidth="1"/>
    <col min="6" max="6" width="20.7265625" style="136" customWidth="1"/>
    <col min="7" max="7" width="12.7265625" style="98" customWidth="1"/>
    <col min="8" max="8" width="20.7265625" style="136" customWidth="1"/>
    <col min="9" max="9" width="12.7265625" style="98" customWidth="1"/>
    <col min="10" max="10" width="20.7265625" style="136" customWidth="1"/>
    <col min="11" max="11" width="12.7265625" style="98" customWidth="1"/>
    <col min="12" max="12" width="20.7265625" style="136" customWidth="1"/>
    <col min="13" max="13" width="12.7265625" style="98" customWidth="1"/>
    <col min="14" max="16384" width="12.453125" style="98"/>
  </cols>
  <sheetData>
    <row r="1" spans="1:13" s="372" customFormat="1" ht="20.149999999999999" customHeight="1" x14ac:dyDescent="0.4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University of Louisiana at Lafayette</v>
      </c>
      <c r="L1" s="383"/>
      <c r="M1" s="370"/>
    </row>
    <row r="2" spans="1:13" s="372" customFormat="1" ht="20.149999999999999" customHeight="1" x14ac:dyDescent="0.4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49999999999999" customHeight="1" thickBot="1" x14ac:dyDescent="0.4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3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3">
      <c r="A5" s="197"/>
      <c r="G5" s="235"/>
      <c r="M5" s="235"/>
    </row>
    <row r="6" spans="1:13" ht="15" customHeight="1" x14ac:dyDescent="0.3">
      <c r="A6" s="199"/>
      <c r="B6" s="200" t="s">
        <v>452</v>
      </c>
      <c r="C6" s="236"/>
      <c r="D6" s="237"/>
      <c r="E6" s="236"/>
      <c r="F6" s="237"/>
      <c r="G6" s="238"/>
      <c r="H6" s="200" t="s">
        <v>548</v>
      </c>
      <c r="I6" s="236"/>
      <c r="J6" s="237"/>
      <c r="K6" s="236"/>
      <c r="L6" s="237"/>
      <c r="M6" s="239" t="s">
        <v>117</v>
      </c>
    </row>
    <row r="7" spans="1:13" ht="15" customHeight="1" x14ac:dyDescent="0.3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3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3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3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3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3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3">
      <c r="A13" s="251" t="s">
        <v>238</v>
      </c>
      <c r="B13" s="232">
        <f>Revenue!H34</f>
        <v>62708727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62708727</v>
      </c>
      <c r="G13" s="256">
        <f>IF(ISBLANK(F13),"  ",IF(F81&gt;0,F13/F81,IF(F13&gt;0,1,0)))</f>
        <v>0.14432845828426435</v>
      </c>
      <c r="H13" s="232">
        <f>Revenue!J34</f>
        <v>91987325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91987325</v>
      </c>
      <c r="M13" s="256">
        <f>IF(ISBLANK(L13),"  ",IF(L81&gt;0,L13/L81,IF(L13&gt;0,1,0)))</f>
        <v>0.18622284918328996</v>
      </c>
    </row>
    <row r="14" spans="1:13" ht="15" customHeight="1" x14ac:dyDescent="0.3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3">
      <c r="A15" s="450" t="s">
        <v>240</v>
      </c>
      <c r="B15" s="451">
        <f>SUM(B16:B38)</f>
        <v>2918691</v>
      </c>
      <c r="C15" s="452">
        <f>IF(ISBLANK(B15),"  ",IF(F15&gt;0,B15/F15,IF(B15&gt;0,1,0)))</f>
        <v>1</v>
      </c>
      <c r="D15" s="453">
        <f>SUM(D16:D38)</f>
        <v>0</v>
      </c>
      <c r="E15" s="454">
        <f>IF(ISBLANK(D15),"  ",IF(F15&gt;0,D15/F15,IF(D15&gt;0,1,0)))</f>
        <v>0</v>
      </c>
      <c r="F15" s="455">
        <f>D15+B15</f>
        <v>2918691</v>
      </c>
      <c r="G15" s="456">
        <f>IF(ISBLANK(F15),"  ",IF(F81&gt;0,F15/F81,IF(F15&gt;0,1,0)))</f>
        <v>6.7175685489223504E-3</v>
      </c>
      <c r="H15" s="451">
        <f>SUM(H16:H38)</f>
        <v>2525005</v>
      </c>
      <c r="I15" s="452">
        <f>IF(ISBLANK(H15),"  ",IF(L15&gt;0,H15/L15,IF(H15&gt;0,1,0)))</f>
        <v>1</v>
      </c>
      <c r="J15" s="453">
        <f>SUM(J16:J38)</f>
        <v>0</v>
      </c>
      <c r="K15" s="454">
        <f>IF(ISBLANK(J15),"  ",IF(L15&gt;0,J15/L15,IF(J15&gt;0,1,0)))</f>
        <v>0</v>
      </c>
      <c r="L15" s="455">
        <f t="shared" si="1"/>
        <v>2525005</v>
      </c>
      <c r="M15" s="456">
        <f>IF(ISBLANK(L15),"  ",IF(L81&gt;0,L15/L81,IF(L15&gt;0,1,0)))</f>
        <v>5.1117219171451398E-3</v>
      </c>
    </row>
    <row r="16" spans="1:13" s="401" customFormat="1" ht="15" customHeight="1" x14ac:dyDescent="0.3">
      <c r="A16" s="435" t="s">
        <v>241</v>
      </c>
      <c r="B16" s="436">
        <f>Revenue!H39</f>
        <v>0</v>
      </c>
      <c r="C16" s="437">
        <f t="shared" si="0"/>
        <v>0</v>
      </c>
      <c r="D16" s="438">
        <f>Revenue!I39</f>
        <v>0</v>
      </c>
      <c r="E16" s="439">
        <f>IF(ISBLANK(D16),"  ",IF(F16&gt;0,D16/F16,IF(D16&gt;0,1,0)))</f>
        <v>0</v>
      </c>
      <c r="F16" s="440">
        <f t="shared" ref="F16:F42" si="2">D16+B16</f>
        <v>0</v>
      </c>
      <c r="G16" s="441">
        <f>IF(ISBLANK(F16),"  ",IF(F81&gt;0,F16/F81,IF(F16&gt;0,1,0)))</f>
        <v>0</v>
      </c>
      <c r="H16" s="436">
        <f>Revenue!J39</f>
        <v>0</v>
      </c>
      <c r="I16" s="437">
        <f t="shared" ref="I16:I29" si="3">IF(ISBLANK(H16),"  ",IF(L16&gt;0,H16/L16,IF(H16&gt;0,1,0)))</f>
        <v>0</v>
      </c>
      <c r="J16" s="438">
        <f>Revenue!K39</f>
        <v>0</v>
      </c>
      <c r="K16" s="439">
        <f t="shared" ref="K16:K35" si="4">IF(ISBLANK(J16),"  ",IF(L16&gt;0,J16/L16,IF(J16&gt;0,1,0)))</f>
        <v>0</v>
      </c>
      <c r="L16" s="440">
        <f t="shared" si="1"/>
        <v>0</v>
      </c>
      <c r="M16" s="441">
        <f>IF(ISBLANK(L16),"  ",IF(L81&gt;0,L16/L81,IF(L16&gt;0,1,0)))</f>
        <v>0</v>
      </c>
    </row>
    <row r="17" spans="1:13" s="402" customFormat="1" ht="15" customHeight="1" x14ac:dyDescent="0.3">
      <c r="A17" s="442" t="s">
        <v>146</v>
      </c>
      <c r="B17" s="443">
        <f>Revenue!H40</f>
        <v>2918691</v>
      </c>
      <c r="C17" s="444">
        <f t="shared" si="0"/>
        <v>1</v>
      </c>
      <c r="D17" s="445">
        <f>Revenue!I40</f>
        <v>0</v>
      </c>
      <c r="E17" s="439">
        <f t="shared" ref="E17:E35" si="5">IF(ISBLANK(D17),"  ",IF(F17&gt;0,D17/F17,IF(D17&gt;0,1,0)))</f>
        <v>0</v>
      </c>
      <c r="F17" s="446">
        <f t="shared" si="2"/>
        <v>2918691</v>
      </c>
      <c r="G17" s="447">
        <f>IF(ISBLANK(F17),"  ",IF(F81&gt;0,F17/F81,IF(F17&gt;0,1,0)))</f>
        <v>6.7175685489223504E-3</v>
      </c>
      <c r="H17" s="443">
        <f>Revenue!J40</f>
        <v>2525005</v>
      </c>
      <c r="I17" s="444">
        <f t="shared" si="3"/>
        <v>1</v>
      </c>
      <c r="J17" s="445">
        <f>Revenue!K40</f>
        <v>0</v>
      </c>
      <c r="K17" s="448">
        <f t="shared" si="4"/>
        <v>0</v>
      </c>
      <c r="L17" s="446">
        <f t="shared" si="1"/>
        <v>2525005</v>
      </c>
      <c r="M17" s="447">
        <f>IF(ISBLANK(L17),"  ",IF(L81&gt;0,L17/L81,IF(L17&gt;0,1,0)))</f>
        <v>5.1117219171451398E-3</v>
      </c>
    </row>
    <row r="18" spans="1:13" s="402" customFormat="1" ht="15" customHeight="1" x14ac:dyDescent="0.3">
      <c r="A18" s="442" t="s">
        <v>147</v>
      </c>
      <c r="B18" s="443">
        <f>Revenue!H41</f>
        <v>0</v>
      </c>
      <c r="C18" s="444">
        <f t="shared" si="0"/>
        <v>0</v>
      </c>
      <c r="D18" s="445">
        <f>Revenue!I41</f>
        <v>0</v>
      </c>
      <c r="E18" s="439">
        <f t="shared" si="5"/>
        <v>0</v>
      </c>
      <c r="F18" s="446">
        <f t="shared" si="2"/>
        <v>0</v>
      </c>
      <c r="G18" s="447">
        <f>IF(ISBLANK(F18),"  ",IF(F81&gt;0,F18/F81,IF(F18&gt;0,1,0)))</f>
        <v>0</v>
      </c>
      <c r="H18" s="443">
        <f>Revenue!J41</f>
        <v>0</v>
      </c>
      <c r="I18" s="444">
        <f t="shared" si="3"/>
        <v>0</v>
      </c>
      <c r="J18" s="445">
        <f>Revenue!K41</f>
        <v>0</v>
      </c>
      <c r="K18" s="448">
        <f t="shared" si="4"/>
        <v>0</v>
      </c>
      <c r="L18" s="446">
        <f t="shared" si="1"/>
        <v>0</v>
      </c>
      <c r="M18" s="447">
        <f>IF(ISBLANK(L18),"  ",IF(L81&gt;0,L18/L81,IF(L18&gt;0,1,0)))</f>
        <v>0</v>
      </c>
    </row>
    <row r="19" spans="1:13" s="402" customFormat="1" ht="15" customHeight="1" x14ac:dyDescent="0.3">
      <c r="A19" s="442" t="s">
        <v>148</v>
      </c>
      <c r="B19" s="443">
        <f>Revenue!H42</f>
        <v>0</v>
      </c>
      <c r="C19" s="444">
        <f t="shared" si="0"/>
        <v>0</v>
      </c>
      <c r="D19" s="445">
        <f>Revenue!I42</f>
        <v>0</v>
      </c>
      <c r="E19" s="439">
        <f t="shared" si="5"/>
        <v>0</v>
      </c>
      <c r="F19" s="446">
        <f t="shared" si="2"/>
        <v>0</v>
      </c>
      <c r="G19" s="447">
        <f>IF(ISBLANK(F19),"  ",IF(F81&gt;0,F19/F81,IF(F19&gt;0,1,0)))</f>
        <v>0</v>
      </c>
      <c r="H19" s="443">
        <f>Revenue!J42</f>
        <v>0</v>
      </c>
      <c r="I19" s="444">
        <f t="shared" si="3"/>
        <v>0</v>
      </c>
      <c r="J19" s="445">
        <f>Revenue!K42</f>
        <v>0</v>
      </c>
      <c r="K19" s="448">
        <f t="shared" si="4"/>
        <v>0</v>
      </c>
      <c r="L19" s="446">
        <f t="shared" si="1"/>
        <v>0</v>
      </c>
      <c r="M19" s="447">
        <f>IF(ISBLANK(L19),"  ",IF(L81&gt;0,L19/L81,IF(L19&gt;0,1,0)))</f>
        <v>0</v>
      </c>
    </row>
    <row r="20" spans="1:13" s="402" customFormat="1" ht="15" customHeight="1" x14ac:dyDescent="0.3">
      <c r="A20" s="442" t="s">
        <v>149</v>
      </c>
      <c r="B20" s="443">
        <f>Revenue!H43</f>
        <v>0</v>
      </c>
      <c r="C20" s="444">
        <f t="shared" si="0"/>
        <v>0</v>
      </c>
      <c r="D20" s="445">
        <f>Revenue!I43</f>
        <v>0</v>
      </c>
      <c r="E20" s="439">
        <f t="shared" si="5"/>
        <v>0</v>
      </c>
      <c r="F20" s="446">
        <f>D20+B20</f>
        <v>0</v>
      </c>
      <c r="G20" s="447">
        <f>IF(ISBLANK(F20),"  ",IF(F82&gt;0,F20/F82,IF(F20&gt;0,1,0)))</f>
        <v>0</v>
      </c>
      <c r="H20" s="443">
        <f>Revenue!J43</f>
        <v>0</v>
      </c>
      <c r="I20" s="444">
        <f t="shared" si="3"/>
        <v>0</v>
      </c>
      <c r="J20" s="445">
        <f>Revenue!K43</f>
        <v>0</v>
      </c>
      <c r="K20" s="448">
        <f t="shared" si="4"/>
        <v>0</v>
      </c>
      <c r="L20" s="446">
        <f t="shared" si="1"/>
        <v>0</v>
      </c>
      <c r="M20" s="447">
        <f>IF(ISBLANK(L20),"  ",IF(L82&gt;0,L20/L82,IF(L20&gt;0,1,0)))</f>
        <v>0</v>
      </c>
    </row>
    <row r="21" spans="1:13" s="402" customFormat="1" ht="15" customHeight="1" x14ac:dyDescent="0.3">
      <c r="A21" s="442" t="s">
        <v>150</v>
      </c>
      <c r="B21" s="443">
        <f>Revenue!H44</f>
        <v>0</v>
      </c>
      <c r="C21" s="444">
        <f t="shared" si="0"/>
        <v>0</v>
      </c>
      <c r="D21" s="445">
        <f>Revenue!I44</f>
        <v>0</v>
      </c>
      <c r="E21" s="439">
        <f t="shared" si="5"/>
        <v>0</v>
      </c>
      <c r="F21" s="446">
        <f t="shared" si="2"/>
        <v>0</v>
      </c>
      <c r="G21" s="447">
        <f>IF(ISBLANK(F21),"  ",IF(F81&gt;0,F21/F81,IF(F21&gt;0,1,0)))</f>
        <v>0</v>
      </c>
      <c r="H21" s="443">
        <f>Revenue!J44</f>
        <v>0</v>
      </c>
      <c r="I21" s="444">
        <f t="shared" si="3"/>
        <v>0</v>
      </c>
      <c r="J21" s="445">
        <f>Revenue!K44</f>
        <v>0</v>
      </c>
      <c r="K21" s="448">
        <f t="shared" si="4"/>
        <v>0</v>
      </c>
      <c r="L21" s="446">
        <f t="shared" ref="L21:L25" si="6">J21+H21</f>
        <v>0</v>
      </c>
      <c r="M21" s="447">
        <f>IF(ISBLANK(L21),"  ",IF(L81&gt;0,L21/L81,IF(L21&gt;0,1,0)))</f>
        <v>0</v>
      </c>
    </row>
    <row r="22" spans="1:13" s="402" customFormat="1" ht="15" customHeight="1" x14ac:dyDescent="0.3">
      <c r="A22" s="442" t="s">
        <v>242</v>
      </c>
      <c r="B22" s="443">
        <f>Revenue!H49</f>
        <v>0</v>
      </c>
      <c r="C22" s="444">
        <f t="shared" si="0"/>
        <v>0</v>
      </c>
      <c r="D22" s="445">
        <f>Revenue!I49</f>
        <v>0</v>
      </c>
      <c r="E22" s="439">
        <f t="shared" si="5"/>
        <v>0</v>
      </c>
      <c r="F22" s="446">
        <f t="shared" si="2"/>
        <v>0</v>
      </c>
      <c r="G22" s="447">
        <f>IF(ISBLANK(F22),"  ",IF(F81&gt;0,F22/F81,IF(F22&gt;0,1,0)))</f>
        <v>0</v>
      </c>
      <c r="H22" s="443">
        <f>Revenue!J49</f>
        <v>0</v>
      </c>
      <c r="I22" s="444">
        <f t="shared" si="3"/>
        <v>0</v>
      </c>
      <c r="J22" s="445">
        <f>Revenue!K49</f>
        <v>0</v>
      </c>
      <c r="K22" s="448">
        <f t="shared" si="4"/>
        <v>0</v>
      </c>
      <c r="L22" s="446">
        <f t="shared" si="6"/>
        <v>0</v>
      </c>
      <c r="M22" s="447">
        <f>IF(ISBLANK(L22),"  ",IF(L81&gt;0,L22/L81,IF(L22&gt;0,1,0)))</f>
        <v>0</v>
      </c>
    </row>
    <row r="23" spans="1:13" s="402" customFormat="1" ht="15" customHeight="1" x14ac:dyDescent="0.3">
      <c r="A23" s="442" t="s">
        <v>152</v>
      </c>
      <c r="B23" s="443">
        <f>Revenue!H45</f>
        <v>0</v>
      </c>
      <c r="C23" s="444">
        <f t="shared" si="0"/>
        <v>0</v>
      </c>
      <c r="D23" s="445">
        <f>Revenue!I45</f>
        <v>0</v>
      </c>
      <c r="E23" s="439">
        <f t="shared" si="5"/>
        <v>0</v>
      </c>
      <c r="F23" s="446">
        <f t="shared" si="2"/>
        <v>0</v>
      </c>
      <c r="G23" s="447">
        <f>IF(ISBLANK(F23),"  ",IF(F81&gt;0,F23/F81,IF(F23&gt;0,1,0)))</f>
        <v>0</v>
      </c>
      <c r="H23" s="443">
        <f>Revenue!J45</f>
        <v>0</v>
      </c>
      <c r="I23" s="444">
        <f t="shared" si="3"/>
        <v>0</v>
      </c>
      <c r="J23" s="445">
        <f>Revenue!K45</f>
        <v>0</v>
      </c>
      <c r="K23" s="448">
        <f t="shared" si="4"/>
        <v>0</v>
      </c>
      <c r="L23" s="446">
        <f t="shared" si="6"/>
        <v>0</v>
      </c>
      <c r="M23" s="447">
        <f>IF(ISBLANK(L23),"  ",IF(L81&gt;0,L23/L81,IF(L23&gt;0,1,0)))</f>
        <v>0</v>
      </c>
    </row>
    <row r="24" spans="1:13" s="402" customFormat="1" ht="15" customHeight="1" x14ac:dyDescent="0.3">
      <c r="A24" s="442" t="s">
        <v>153</v>
      </c>
      <c r="B24" s="443">
        <f>Revenue!H46</f>
        <v>0</v>
      </c>
      <c r="C24" s="444">
        <f t="shared" si="0"/>
        <v>0</v>
      </c>
      <c r="D24" s="445">
        <f>Revenue!I46</f>
        <v>0</v>
      </c>
      <c r="E24" s="439">
        <f t="shared" si="5"/>
        <v>0</v>
      </c>
      <c r="F24" s="446">
        <f t="shared" si="2"/>
        <v>0</v>
      </c>
      <c r="G24" s="447">
        <f>IF(ISBLANK(F24),"  ",IF(F81&gt;0,F24/F81,IF(F24&gt;0,1,0)))</f>
        <v>0</v>
      </c>
      <c r="H24" s="443">
        <f>Revenue!J46</f>
        <v>0</v>
      </c>
      <c r="I24" s="444">
        <f t="shared" si="3"/>
        <v>0</v>
      </c>
      <c r="J24" s="445">
        <f>Revenue!K46</f>
        <v>0</v>
      </c>
      <c r="K24" s="448">
        <f t="shared" si="4"/>
        <v>0</v>
      </c>
      <c r="L24" s="446">
        <f t="shared" si="6"/>
        <v>0</v>
      </c>
      <c r="M24" s="447">
        <f>IF(ISBLANK(L24),"  ",IF(L81&gt;0,L24/L81,IF(L24&gt;0,1,0)))</f>
        <v>0</v>
      </c>
    </row>
    <row r="25" spans="1:13" s="402" customFormat="1" ht="15" customHeight="1" x14ac:dyDescent="0.3">
      <c r="A25" s="442" t="s">
        <v>154</v>
      </c>
      <c r="B25" s="443">
        <f>Revenue!H47</f>
        <v>0</v>
      </c>
      <c r="C25" s="444">
        <f t="shared" si="0"/>
        <v>0</v>
      </c>
      <c r="D25" s="445">
        <f>Revenue!I47</f>
        <v>0</v>
      </c>
      <c r="E25" s="439">
        <f t="shared" si="5"/>
        <v>0</v>
      </c>
      <c r="F25" s="446">
        <f t="shared" si="2"/>
        <v>0</v>
      </c>
      <c r="G25" s="447">
        <f>IF(ISBLANK(F25),"  ",IF(F81&gt;0,F25/F81,IF(F25&gt;0,1,0)))</f>
        <v>0</v>
      </c>
      <c r="H25" s="443">
        <f>Revenue!J47</f>
        <v>0</v>
      </c>
      <c r="I25" s="444">
        <f t="shared" si="3"/>
        <v>0</v>
      </c>
      <c r="J25" s="445">
        <f>Revenue!K47</f>
        <v>0</v>
      </c>
      <c r="K25" s="448">
        <f t="shared" si="4"/>
        <v>0</v>
      </c>
      <c r="L25" s="446">
        <f t="shared" si="6"/>
        <v>0</v>
      </c>
      <c r="M25" s="447">
        <f>IF(ISBLANK(L25),"  ",IF(L81&gt;0,L25/L81,IF(L25&gt;0,1,0)))</f>
        <v>0</v>
      </c>
    </row>
    <row r="26" spans="1:13" s="402" customFormat="1" ht="15" customHeight="1" x14ac:dyDescent="0.3">
      <c r="A26" s="449" t="s">
        <v>155</v>
      </c>
      <c r="B26" s="443">
        <f>Revenue!H48</f>
        <v>0</v>
      </c>
      <c r="C26" s="444">
        <f t="shared" si="0"/>
        <v>0</v>
      </c>
      <c r="D26" s="445">
        <f>Revenue!I48</f>
        <v>0</v>
      </c>
      <c r="E26" s="439">
        <f t="shared" si="5"/>
        <v>0</v>
      </c>
      <c r="F26" s="446">
        <f t="shared" ref="F26:F35" si="7">D26+B26</f>
        <v>0</v>
      </c>
      <c r="G26" s="447">
        <f>IF(ISBLANK(F26),"  ",IF(F81&gt;0,F26/F81,IF(F26&gt;0,1,0)))</f>
        <v>0</v>
      </c>
      <c r="H26" s="443">
        <f>Revenue!J48</f>
        <v>0</v>
      </c>
      <c r="I26" s="444">
        <f t="shared" si="3"/>
        <v>0</v>
      </c>
      <c r="J26" s="445">
        <f>Revenue!K48</f>
        <v>0</v>
      </c>
      <c r="K26" s="448">
        <f t="shared" si="4"/>
        <v>0</v>
      </c>
      <c r="L26" s="446">
        <f t="shared" ref="L26:L35" si="8">J26+H26</f>
        <v>0</v>
      </c>
      <c r="M26" s="447">
        <f>IF(ISBLANK(L26),"  ",IF(L81&gt;0,L26/L81,IF(L26&gt;0,1,0)))</f>
        <v>0</v>
      </c>
    </row>
    <row r="27" spans="1:13" s="402" customFormat="1" ht="15" customHeight="1" x14ac:dyDescent="0.3">
      <c r="A27" s="449" t="s">
        <v>381</v>
      </c>
      <c r="B27" s="443">
        <f>Revenue!H50</f>
        <v>0</v>
      </c>
      <c r="C27" s="444">
        <f>IF(ISBLANK(B27),"  ",IF(F27&gt;0,B27/F27,IF(B27&gt;0,1,0)))</f>
        <v>0</v>
      </c>
      <c r="D27" s="445">
        <f>Revenue!I50</f>
        <v>0</v>
      </c>
      <c r="E27" s="439">
        <f>IF(ISBLANK(D27),"  ",IF(F27&gt;0,D27/F27,IF(D27&gt;0,1,0)))</f>
        <v>0</v>
      </c>
      <c r="F27" s="446">
        <f t="shared" si="7"/>
        <v>0</v>
      </c>
      <c r="G27" s="447">
        <f>IF(ISBLANK(F27),"  ",IF(F82&gt;0,F27/F82,IF(F27&gt;0,1,0)))</f>
        <v>0</v>
      </c>
      <c r="H27" s="443">
        <f>Revenue!J50</f>
        <v>0</v>
      </c>
      <c r="I27" s="444">
        <f t="shared" si="3"/>
        <v>0</v>
      </c>
      <c r="J27" s="445">
        <f>Revenue!K50</f>
        <v>0</v>
      </c>
      <c r="K27" s="448">
        <f>IF(ISBLANK(J27),"  ",IF(L27&gt;0,J27/L27,IF(J27&gt;0,1,0)))</f>
        <v>0</v>
      </c>
      <c r="L27" s="446">
        <f t="shared" si="8"/>
        <v>0</v>
      </c>
      <c r="M27" s="447">
        <f>IF(ISBLANK(L27),"  ",IF(L82&gt;0,L27/L82,IF(L27&gt;0,1,0)))</f>
        <v>0</v>
      </c>
    </row>
    <row r="28" spans="1:13" s="402" customFormat="1" ht="15" customHeight="1" x14ac:dyDescent="0.3">
      <c r="A28" s="449" t="s">
        <v>383</v>
      </c>
      <c r="B28" s="443">
        <f>Revenue!H51</f>
        <v>0</v>
      </c>
      <c r="C28" s="444">
        <f t="shared" si="0"/>
        <v>0</v>
      </c>
      <c r="D28" s="445">
        <f>Revenue!I51</f>
        <v>0</v>
      </c>
      <c r="E28" s="439">
        <f>IF(ISBLANK(D28),"  ",IF(F28&gt;0,D28/F28,IF(D28&gt;0,1,0)))</f>
        <v>0</v>
      </c>
      <c r="F28" s="446">
        <f t="shared" si="7"/>
        <v>0</v>
      </c>
      <c r="G28" s="447">
        <f>IF(ISBLANK(F28),"  ",IF(F83&gt;0,F28/F83,IF(F28&gt;0,1,0)))</f>
        <v>0</v>
      </c>
      <c r="H28" s="443">
        <f>Revenue!J51</f>
        <v>0</v>
      </c>
      <c r="I28" s="444">
        <f t="shared" si="3"/>
        <v>0</v>
      </c>
      <c r="J28" s="445">
        <f>Revenue!K51</f>
        <v>0</v>
      </c>
      <c r="K28" s="448">
        <f>IF(ISBLANK(J28),"  ",IF(L28&gt;0,J28/L28,IF(J28&gt;0,1,0)))</f>
        <v>0</v>
      </c>
      <c r="L28" s="446">
        <f t="shared" si="8"/>
        <v>0</v>
      </c>
      <c r="M28" s="447">
        <f>IF(ISBLANK(L28),"  ",IF(L83&gt;0,L28/L83,IF(L28&gt;0,1,0)))</f>
        <v>0</v>
      </c>
    </row>
    <row r="29" spans="1:13" s="402" customFormat="1" ht="15" customHeight="1" x14ac:dyDescent="0.3">
      <c r="A29" s="449" t="s">
        <v>382</v>
      </c>
      <c r="B29" s="443">
        <f>Revenue!H52</f>
        <v>0</v>
      </c>
      <c r="C29" s="444">
        <f t="shared" si="0"/>
        <v>0</v>
      </c>
      <c r="D29" s="445">
        <f>Revenue!I52</f>
        <v>0</v>
      </c>
      <c r="E29" s="439">
        <f>IF(ISBLANK(D29),"  ",IF(F29&gt;0,D29/F29,IF(D29&gt;0,1,0)))</f>
        <v>0</v>
      </c>
      <c r="F29" s="446">
        <f t="shared" si="7"/>
        <v>0</v>
      </c>
      <c r="G29" s="447">
        <f>IF(ISBLANK(F29),"  ",IF(F84&gt;0,F29/F84,IF(F29&gt;0,1,0)))</f>
        <v>0</v>
      </c>
      <c r="H29" s="443">
        <f>Revenue!J52</f>
        <v>0</v>
      </c>
      <c r="I29" s="444">
        <f t="shared" si="3"/>
        <v>0</v>
      </c>
      <c r="J29" s="445">
        <f>Revenue!K52</f>
        <v>0</v>
      </c>
      <c r="K29" s="448">
        <f>IF(ISBLANK(J29),"  ",IF(L29&gt;0,J29/L29,IF(J29&gt;0,1,0)))</f>
        <v>0</v>
      </c>
      <c r="L29" s="446">
        <f t="shared" si="8"/>
        <v>0</v>
      </c>
      <c r="M29" s="447">
        <f>IF(ISBLANK(L29),"  ",IF(L84&gt;0,L29/L84,IF(L29&gt;0,1,0)))</f>
        <v>0</v>
      </c>
    </row>
    <row r="30" spans="1:13" s="402" customFormat="1" ht="15" customHeight="1" x14ac:dyDescent="0.3">
      <c r="A30" s="429" t="s">
        <v>415</v>
      </c>
      <c r="B30" s="443">
        <f>Revenue!H53</f>
        <v>0</v>
      </c>
      <c r="C30" s="444">
        <f>IF(ISBLANK(B30),"  ",IF(F30&gt;0,B30/F30,IF(B30&gt;0,1,0)))</f>
        <v>0</v>
      </c>
      <c r="D30" s="445">
        <f>Revenue!I53</f>
        <v>0</v>
      </c>
      <c r="E30" s="439">
        <f>IF(ISBLANK(D30),"  ",IF(F30&gt;0,D30/F30,IF(D30&gt;0,1,0)))</f>
        <v>0</v>
      </c>
      <c r="F30" s="446">
        <f t="shared" si="7"/>
        <v>0</v>
      </c>
      <c r="G30" s="447">
        <f>IF(ISBLANK(F30),"  ",IF(F85&gt;0,F30/F85,IF(F30&gt;0,1,0)))</f>
        <v>0</v>
      </c>
      <c r="H30" s="443">
        <f>Revenue!J53</f>
        <v>0</v>
      </c>
      <c r="I30" s="444">
        <f>IF(ISBLANK(H30),"  ",IF(L30&gt;0,H30/L30,IF(H30&gt;0,1,0)))</f>
        <v>0</v>
      </c>
      <c r="J30" s="445">
        <f>Revenue!K53</f>
        <v>0</v>
      </c>
      <c r="K30" s="448">
        <f>IF(ISBLANK(J30),"  ",IF(L30&gt;0,J30/L30,IF(J30&gt;0,1,0)))</f>
        <v>0</v>
      </c>
      <c r="L30" s="446">
        <f t="shared" si="8"/>
        <v>0</v>
      </c>
      <c r="M30" s="447">
        <f>IF(ISBLANK(L30),"  ",IF(L85&gt;0,L30/L85,IF(L30&gt;0,1,0)))</f>
        <v>0</v>
      </c>
    </row>
    <row r="31" spans="1:13" s="402" customFormat="1" ht="15" customHeight="1" x14ac:dyDescent="0.3">
      <c r="A31" s="449" t="s">
        <v>466</v>
      </c>
      <c r="B31" s="443">
        <f>Revenue!H54</f>
        <v>0</v>
      </c>
      <c r="C31" s="444">
        <f t="shared" ref="C31:C35" si="9">IF(ISBLANK(B31),"  ",IF(F31&gt;0,B31/F31,IF(B31&gt;0,1,0)))</f>
        <v>0</v>
      </c>
      <c r="D31" s="445">
        <f>Revenue!I54</f>
        <v>0</v>
      </c>
      <c r="E31" s="439">
        <f t="shared" si="5"/>
        <v>0</v>
      </c>
      <c r="F31" s="446">
        <f t="shared" si="7"/>
        <v>0</v>
      </c>
      <c r="G31" s="447">
        <f>IF(ISBLANK(F31),"  ",IF(F81&gt;0,F31/F81,IF(F31&gt;0,1,0)))</f>
        <v>0</v>
      </c>
      <c r="H31" s="443">
        <f>Revenue!J54</f>
        <v>0</v>
      </c>
      <c r="I31" s="444">
        <f t="shared" ref="I31:I35" si="10">IF(ISBLANK(H31),"  ",IF(L31&gt;0,H31/L31,IF(H31&gt;0,1,0)))</f>
        <v>0</v>
      </c>
      <c r="J31" s="445">
        <f>Revenue!K54</f>
        <v>0</v>
      </c>
      <c r="K31" s="448">
        <f t="shared" si="4"/>
        <v>0</v>
      </c>
      <c r="L31" s="446">
        <f t="shared" si="8"/>
        <v>0</v>
      </c>
      <c r="M31" s="447">
        <f>IF(ISBLANK(L31),"  ",IF(L81&gt;0,L31/L81,IF(L31&gt;0,1,0)))</f>
        <v>0</v>
      </c>
    </row>
    <row r="32" spans="1:13" s="402" customFormat="1" ht="15" customHeight="1" x14ac:dyDescent="0.3">
      <c r="A32" s="442" t="s">
        <v>464</v>
      </c>
      <c r="B32" s="443">
        <f>Revenue!H55</f>
        <v>0</v>
      </c>
      <c r="C32" s="444">
        <f t="shared" si="9"/>
        <v>0</v>
      </c>
      <c r="D32" s="445">
        <f>Revenue!I55</f>
        <v>0</v>
      </c>
      <c r="E32" s="439">
        <f t="shared" si="5"/>
        <v>0</v>
      </c>
      <c r="F32" s="446">
        <f t="shared" si="7"/>
        <v>0</v>
      </c>
      <c r="G32" s="447">
        <f>IF(ISBLANK(F32),"  ",IF(F82&gt;0,F32/F82,IF(F32&gt;0,1,0)))</f>
        <v>0</v>
      </c>
      <c r="H32" s="443">
        <f>Revenue!J55</f>
        <v>0</v>
      </c>
      <c r="I32" s="444">
        <f t="shared" si="10"/>
        <v>0</v>
      </c>
      <c r="J32" s="445">
        <f>Revenue!K55</f>
        <v>0</v>
      </c>
      <c r="K32" s="448">
        <f t="shared" si="4"/>
        <v>0</v>
      </c>
      <c r="L32" s="446">
        <f t="shared" si="8"/>
        <v>0</v>
      </c>
      <c r="M32" s="447">
        <f>IF(ISBLANK(L32),"  ",IF(L82&gt;0,L32/L82,IF(L32&gt;0,1,0)))</f>
        <v>0</v>
      </c>
    </row>
    <row r="33" spans="1:13" s="402" customFormat="1" ht="15" customHeight="1" x14ac:dyDescent="0.3">
      <c r="A33" s="442" t="s">
        <v>463</v>
      </c>
      <c r="B33" s="443">
        <f>Revenue!H56</f>
        <v>0</v>
      </c>
      <c r="C33" s="444">
        <f t="shared" si="9"/>
        <v>0</v>
      </c>
      <c r="D33" s="445">
        <f>Revenue!I56</f>
        <v>0</v>
      </c>
      <c r="E33" s="439">
        <f t="shared" si="5"/>
        <v>0</v>
      </c>
      <c r="F33" s="446">
        <f t="shared" si="7"/>
        <v>0</v>
      </c>
      <c r="G33" s="447">
        <f>IF(ISBLANK(F33),"  ",IF(F83&gt;0,F33/F83,IF(F33&gt;0,1,0)))</f>
        <v>0</v>
      </c>
      <c r="H33" s="443">
        <f>Revenue!J56</f>
        <v>0</v>
      </c>
      <c r="I33" s="444">
        <f t="shared" si="10"/>
        <v>0</v>
      </c>
      <c r="J33" s="445">
        <f>Revenue!K56</f>
        <v>0</v>
      </c>
      <c r="K33" s="448">
        <f t="shared" si="4"/>
        <v>0</v>
      </c>
      <c r="L33" s="446">
        <f t="shared" si="8"/>
        <v>0</v>
      </c>
      <c r="M33" s="447">
        <f>IF(ISBLANK(L33),"  ",IF(L83&gt;0,L33/L83,IF(L33&gt;0,1,0)))</f>
        <v>0</v>
      </c>
    </row>
    <row r="34" spans="1:13" s="402" customFormat="1" ht="15" customHeight="1" x14ac:dyDescent="0.3">
      <c r="A34" s="442" t="s">
        <v>467</v>
      </c>
      <c r="B34" s="443">
        <f>Revenue!H57</f>
        <v>0</v>
      </c>
      <c r="C34" s="444">
        <f t="shared" si="9"/>
        <v>0</v>
      </c>
      <c r="D34" s="445">
        <f>Revenue!I57</f>
        <v>0</v>
      </c>
      <c r="E34" s="439">
        <f t="shared" si="5"/>
        <v>0</v>
      </c>
      <c r="F34" s="446">
        <f t="shared" si="7"/>
        <v>0</v>
      </c>
      <c r="G34" s="447">
        <f>IF(ISBLANK(F34),"  ",IF(F84&gt;0,F34/F84,IF(F34&gt;0,1,0)))</f>
        <v>0</v>
      </c>
      <c r="H34" s="443">
        <f>Revenue!J57</f>
        <v>0</v>
      </c>
      <c r="I34" s="444">
        <f t="shared" si="10"/>
        <v>0</v>
      </c>
      <c r="J34" s="445">
        <f>Revenue!K57</f>
        <v>0</v>
      </c>
      <c r="K34" s="448">
        <f t="shared" si="4"/>
        <v>0</v>
      </c>
      <c r="L34" s="446">
        <f t="shared" si="8"/>
        <v>0</v>
      </c>
      <c r="M34" s="447">
        <f>IF(ISBLANK(L34),"  ",IF(L84&gt;0,L34/L84,IF(L34&gt;0,1,0)))</f>
        <v>0</v>
      </c>
    </row>
    <row r="35" spans="1:13" s="402" customFormat="1" ht="15" customHeight="1" x14ac:dyDescent="0.3">
      <c r="A35" s="442" t="s">
        <v>465</v>
      </c>
      <c r="B35" s="443">
        <f>Revenue!H58</f>
        <v>0</v>
      </c>
      <c r="C35" s="444">
        <f t="shared" si="9"/>
        <v>0</v>
      </c>
      <c r="D35" s="445">
        <f>Revenue!I58</f>
        <v>0</v>
      </c>
      <c r="E35" s="439">
        <f t="shared" si="5"/>
        <v>0</v>
      </c>
      <c r="F35" s="446">
        <f t="shared" si="7"/>
        <v>0</v>
      </c>
      <c r="G35" s="447">
        <f>IF(ISBLANK(F35),"  ",IF(F85&gt;0,F35/F85,IF(F35&gt;0,1,0)))</f>
        <v>0</v>
      </c>
      <c r="H35" s="443">
        <f>Revenue!J58</f>
        <v>0</v>
      </c>
      <c r="I35" s="444">
        <f t="shared" si="10"/>
        <v>0</v>
      </c>
      <c r="J35" s="445">
        <f>Revenue!K58</f>
        <v>0</v>
      </c>
      <c r="K35" s="448">
        <f t="shared" si="4"/>
        <v>0</v>
      </c>
      <c r="L35" s="446">
        <f t="shared" si="8"/>
        <v>0</v>
      </c>
      <c r="M35" s="447">
        <f>IF(ISBLANK(L35),"  ",IF(L85&gt;0,L35/L85,IF(L35&gt;0,1,0)))</f>
        <v>0</v>
      </c>
    </row>
    <row r="36" spans="1:13" s="402" customFormat="1" ht="15" customHeight="1" x14ac:dyDescent="0.3">
      <c r="A36" s="442" t="s">
        <v>564</v>
      </c>
      <c r="B36" s="443">
        <f>Revenue!H59</f>
        <v>0</v>
      </c>
      <c r="C36" s="444">
        <f t="shared" ref="C36:C37" si="11">IF(ISBLANK(B36),"  ",IF(F36&gt;0,B36/F36,IF(B36&gt;0,1,0)))</f>
        <v>0</v>
      </c>
      <c r="D36" s="445">
        <f>Revenue!I59</f>
        <v>0</v>
      </c>
      <c r="E36" s="439">
        <f t="shared" ref="E36:E38" si="12">IF(ISBLANK(D36),"  ",IF(F36&gt;0,D36/F36,IF(D36&gt;0,1,0)))</f>
        <v>0</v>
      </c>
      <c r="F36" s="446">
        <f t="shared" ref="F36:F38" si="13">D36+B36</f>
        <v>0</v>
      </c>
      <c r="G36" s="447">
        <f t="shared" ref="G36:G38" si="14">IF(ISBLANK(F36),"  ",IF(F86&gt;0,F36/F86,IF(F36&gt;0,1,0)))</f>
        <v>0</v>
      </c>
      <c r="H36" s="443">
        <f>Revenue!J59</f>
        <v>0</v>
      </c>
      <c r="I36" s="444">
        <f t="shared" ref="I36:I38" si="15">IF(ISBLANK(H36),"  ",IF(L36&gt;0,H36/L36,IF(H36&gt;0,1,0)))</f>
        <v>0</v>
      </c>
      <c r="J36" s="445">
        <f>Revenue!K59</f>
        <v>0</v>
      </c>
      <c r="K36" s="448">
        <f t="shared" ref="K36:K38" si="16">IF(ISBLANK(J36),"  ",IF(L36&gt;0,J36/L36,IF(J36&gt;0,1,0)))</f>
        <v>0</v>
      </c>
      <c r="L36" s="446">
        <f t="shared" ref="L36:L38" si="17">J36+H36</f>
        <v>0</v>
      </c>
      <c r="M36" s="447">
        <f t="shared" ref="M36:M38" si="18">IF(ISBLANK(L36),"  ",IF(L86&gt;0,L36/L86,IF(L36&gt;0,1,0)))</f>
        <v>0</v>
      </c>
    </row>
    <row r="37" spans="1:13" s="402" customFormat="1" ht="15" customHeight="1" x14ac:dyDescent="0.3">
      <c r="A37" s="442" t="s">
        <v>565</v>
      </c>
      <c r="B37" s="443">
        <f>Revenue!H60</f>
        <v>0</v>
      </c>
      <c r="C37" s="444">
        <f t="shared" si="11"/>
        <v>0</v>
      </c>
      <c r="D37" s="445">
        <f>Revenue!I60</f>
        <v>0</v>
      </c>
      <c r="E37" s="439">
        <f t="shared" si="12"/>
        <v>0</v>
      </c>
      <c r="F37" s="446">
        <f t="shared" si="13"/>
        <v>0</v>
      </c>
      <c r="G37" s="447">
        <f t="shared" si="14"/>
        <v>0</v>
      </c>
      <c r="H37" s="443">
        <f>Revenue!J60</f>
        <v>0</v>
      </c>
      <c r="I37" s="444">
        <f t="shared" si="15"/>
        <v>0</v>
      </c>
      <c r="J37" s="445">
        <f>Revenue!K60</f>
        <v>0</v>
      </c>
      <c r="K37" s="448">
        <f t="shared" si="16"/>
        <v>0</v>
      </c>
      <c r="L37" s="446">
        <f t="shared" si="17"/>
        <v>0</v>
      </c>
      <c r="M37" s="447">
        <f t="shared" si="18"/>
        <v>0</v>
      </c>
    </row>
    <row r="38" spans="1:13" s="402" customFormat="1" ht="15" customHeight="1" x14ac:dyDescent="0.3">
      <c r="A38" s="442" t="s">
        <v>566</v>
      </c>
      <c r="B38" s="443">
        <f>Revenue!H61</f>
        <v>0</v>
      </c>
      <c r="C38" s="444">
        <f>IF(ISBLANK(B38),"  ",IF(F38&gt;0,B38/F38,IF(B38&gt;0,1,0)))</f>
        <v>0</v>
      </c>
      <c r="D38" s="445">
        <f>Revenue!I61</f>
        <v>0</v>
      </c>
      <c r="E38" s="439">
        <f t="shared" si="12"/>
        <v>0</v>
      </c>
      <c r="F38" s="446">
        <f t="shared" si="13"/>
        <v>0</v>
      </c>
      <c r="G38" s="447">
        <f t="shared" si="14"/>
        <v>0</v>
      </c>
      <c r="H38" s="443">
        <f>Revenue!J61</f>
        <v>0</v>
      </c>
      <c r="I38" s="444">
        <f t="shared" si="15"/>
        <v>0</v>
      </c>
      <c r="J38" s="445">
        <f>Revenue!K61</f>
        <v>0</v>
      </c>
      <c r="K38" s="448">
        <f t="shared" si="16"/>
        <v>0</v>
      </c>
      <c r="L38" s="446">
        <f t="shared" si="17"/>
        <v>0</v>
      </c>
      <c r="M38" s="447">
        <f t="shared" si="18"/>
        <v>0</v>
      </c>
    </row>
    <row r="39" spans="1:13" ht="15" customHeight="1" x14ac:dyDescent="0.3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3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3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3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3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3">
      <c r="A44" s="216" t="s">
        <v>158</v>
      </c>
      <c r="B44" s="217">
        <f>SUM(B13,B14,B15,B40,B42,B43)</f>
        <v>65627418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65627418</v>
      </c>
      <c r="G44" s="271">
        <f>IF(ISBLANK(F44),"  ",IF(F81&gt;0,F44/F81,IF(F44&gt;0,1,0)))</f>
        <v>0.15104602683318671</v>
      </c>
      <c r="H44" s="217">
        <f>SUM(H13,H14,H15,H40,H42,H43)</f>
        <v>94512330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94512330</v>
      </c>
      <c r="M44" s="271">
        <f>IF(ISBLANK(L44),"  ",IF(L81&gt;0,L44/L81,IF(L44&gt;0,1,0)))</f>
        <v>0.19133457110043511</v>
      </c>
    </row>
    <row r="45" spans="1:13" ht="15" customHeight="1" x14ac:dyDescent="0.3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3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3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3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3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3">
      <c r="A50" s="211" t="s">
        <v>255</v>
      </c>
      <c r="B50" s="209">
        <f>Revenue!H91</f>
        <v>185000</v>
      </c>
      <c r="C50" s="257">
        <f t="shared" si="0"/>
        <v>1</v>
      </c>
      <c r="D50" s="262">
        <f>Revenue!I91</f>
        <v>0</v>
      </c>
      <c r="E50" s="259">
        <f t="shared" si="19"/>
        <v>0</v>
      </c>
      <c r="F50" s="247">
        <f>D50+B50</f>
        <v>185000</v>
      </c>
      <c r="G50" s="261">
        <f>IF(ISBLANK(F50),"  ",IF(F81&gt;0,F50/F81,IF(F50&gt;0,1,0)))</f>
        <v>4.2579025376466195E-4</v>
      </c>
      <c r="H50" s="209">
        <f>Revenue!J91</f>
        <v>185000</v>
      </c>
      <c r="I50" s="257">
        <f t="shared" si="20"/>
        <v>1</v>
      </c>
      <c r="J50" s="262">
        <f>Revenue!K91</f>
        <v>0</v>
      </c>
      <c r="K50" s="259">
        <f t="shared" si="21"/>
        <v>0</v>
      </c>
      <c r="L50" s="247">
        <f>J50+H50</f>
        <v>185000</v>
      </c>
      <c r="M50" s="261">
        <f>IF(ISBLANK(L50),"  ",IF(L81&gt;0,L50/L81,IF(L50&gt;0,1,0)))</f>
        <v>3.7452145824338996E-4</v>
      </c>
    </row>
    <row r="51" spans="1:13" s="153" customFormat="1" ht="15" customHeight="1" x14ac:dyDescent="0.3">
      <c r="A51" s="223" t="s">
        <v>209</v>
      </c>
      <c r="B51" s="217">
        <f>B50+B49+B48+B47+B46</f>
        <v>185000</v>
      </c>
      <c r="C51" s="269">
        <f t="shared" si="0"/>
        <v>1</v>
      </c>
      <c r="D51" s="272">
        <f>D50+D49+D48+D47+D46</f>
        <v>0</v>
      </c>
      <c r="E51" s="270">
        <f t="shared" si="19"/>
        <v>0</v>
      </c>
      <c r="F51" s="273">
        <f>F50+F49+F48+F47+F46</f>
        <v>185000</v>
      </c>
      <c r="G51" s="271">
        <f>IF(ISBLANK(F51),"  ",IF(F81&gt;0,F51/F81,IF(F51&gt;0,1,0)))</f>
        <v>4.2579025376466195E-4</v>
      </c>
      <c r="H51" s="217">
        <f>H50+H49+H48+H47+H46</f>
        <v>185000</v>
      </c>
      <c r="I51" s="269">
        <f t="shared" si="20"/>
        <v>1</v>
      </c>
      <c r="J51" s="272">
        <f>J50+J49+J48+J47+J46</f>
        <v>0</v>
      </c>
      <c r="K51" s="270">
        <f t="shared" si="21"/>
        <v>0</v>
      </c>
      <c r="L51" s="273">
        <f>L50+L49+L48+L47+L46</f>
        <v>185000</v>
      </c>
      <c r="M51" s="271">
        <f>IF(ISBLANK(L51),"  ",IF(L81&gt;0,L51/L81,IF(L51&gt;0,1,0)))</f>
        <v>3.7452145824338996E-4</v>
      </c>
    </row>
    <row r="52" spans="1:13" s="153" customFormat="1" ht="15" customHeight="1" x14ac:dyDescent="0.3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3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3">
      <c r="A54" s="197" t="s">
        <v>243</v>
      </c>
      <c r="B54" s="276">
        <f>Revenue!H7</f>
        <v>77711063</v>
      </c>
      <c r="C54" s="252">
        <f t="shared" si="0"/>
        <v>0.96943653304597521</v>
      </c>
      <c r="D54" s="258">
        <f>Revenue!I7</f>
        <v>2450000</v>
      </c>
      <c r="E54" s="254">
        <f t="shared" ref="E54:E72" si="22">IF(ISBLANK(D54),"  ",IF(F54&gt;0,D54/F54,IF(D54&gt;0,1,0)))</f>
        <v>3.0563466954024798E-2</v>
      </c>
      <c r="F54" s="280">
        <f t="shared" ref="F54:F59" si="23">D54+B54</f>
        <v>80161063</v>
      </c>
      <c r="G54" s="256">
        <f>IF(ISBLANK(F54),"  ",IF(F81&gt;0,F54/F81,IF(F54&gt;0,1,0)))</f>
        <v>0.18449621273954081</v>
      </c>
      <c r="H54" s="276">
        <f>Revenue!J7</f>
        <v>78722936</v>
      </c>
      <c r="I54" s="252">
        <f t="shared" ref="I54:I72" si="24">IF(ISBLANK(H54),"  ",IF(L54&gt;0,H54/L54,IF(H54&gt;0,1,0)))</f>
        <v>0.95269729380645451</v>
      </c>
      <c r="J54" s="258">
        <f>Revenue!K7</f>
        <v>3908700</v>
      </c>
      <c r="K54" s="254">
        <f t="shared" ref="K54:K72" si="25">IF(ISBLANK(J54),"  ",IF(L54&gt;0,J54/L54,IF(J54&gt;0,1,0)))</f>
        <v>4.7302706193545534E-2</v>
      </c>
      <c r="L54" s="280">
        <f t="shared" ref="L54:L60" si="26">J54+H54</f>
        <v>82631636</v>
      </c>
      <c r="M54" s="256">
        <f>IF(ISBLANK(L54),"  ",IF(L81&gt;0,L54/L81,IF(L54&gt;0,1,0)))</f>
        <v>0.16728281519868649</v>
      </c>
    </row>
    <row r="55" spans="1:13" ht="15" customHeight="1" x14ac:dyDescent="0.3">
      <c r="A55" s="208" t="s">
        <v>244</v>
      </c>
      <c r="B55" s="224">
        <f>Revenue!H19</f>
        <v>4437812</v>
      </c>
      <c r="C55" s="257">
        <f t="shared" si="0"/>
        <v>1</v>
      </c>
      <c r="D55" s="262">
        <f>Revenue!I19</f>
        <v>0</v>
      </c>
      <c r="E55" s="259">
        <f t="shared" si="22"/>
        <v>0</v>
      </c>
      <c r="F55" s="281">
        <f t="shared" si="23"/>
        <v>4437812</v>
      </c>
      <c r="G55" s="261">
        <f>IF(ISBLANK(F55),"  ",IF(F81&gt;0,F55/F81,IF(F55&gt;0,1,0)))</f>
        <v>1.0213930257512768E-2</v>
      </c>
      <c r="H55" s="224">
        <f>Revenue!J19</f>
        <v>4326314</v>
      </c>
      <c r="I55" s="257">
        <f t="shared" si="24"/>
        <v>1</v>
      </c>
      <c r="J55" s="262">
        <f>Revenue!K19</f>
        <v>0</v>
      </c>
      <c r="K55" s="259">
        <f t="shared" si="25"/>
        <v>0</v>
      </c>
      <c r="L55" s="281">
        <f t="shared" si="26"/>
        <v>4326314</v>
      </c>
      <c r="M55" s="261">
        <f>IF(ISBLANK(L55),"  ",IF(L81&gt;0,L55/L81,IF(L55&gt;0,1,0)))</f>
        <v>8.7583644762096943E-3</v>
      </c>
    </row>
    <row r="56" spans="1:13" ht="15" customHeight="1" x14ac:dyDescent="0.3">
      <c r="A56" s="282" t="s">
        <v>245</v>
      </c>
      <c r="B56" s="283">
        <f>Revenue!H9</f>
        <v>2949239</v>
      </c>
      <c r="C56" s="257">
        <f t="shared" si="0"/>
        <v>1</v>
      </c>
      <c r="D56" s="284">
        <f>Revenue!I9</f>
        <v>0</v>
      </c>
      <c r="E56" s="259">
        <f t="shared" si="22"/>
        <v>0</v>
      </c>
      <c r="F56" s="285">
        <f t="shared" si="23"/>
        <v>2949239</v>
      </c>
      <c r="G56" s="261">
        <f>IF(ISBLANK(F56),"  ",IF(F81&gt;0,F56/F81,IF(F56&gt;0,1,0)))</f>
        <v>6.7878768768791231E-3</v>
      </c>
      <c r="H56" s="283">
        <f>Revenue!J9</f>
        <v>3090874</v>
      </c>
      <c r="I56" s="257">
        <f t="shared" si="24"/>
        <v>1</v>
      </c>
      <c r="J56" s="284">
        <f>Revenue!K9</f>
        <v>0</v>
      </c>
      <c r="K56" s="259">
        <f t="shared" si="25"/>
        <v>0</v>
      </c>
      <c r="L56" s="285">
        <f t="shared" si="26"/>
        <v>3090874</v>
      </c>
      <c r="M56" s="261">
        <f>IF(ISBLANK(L56),"  ",IF(L81&gt;0,L56/L81,IF(L56&gt;0,1,0)))</f>
        <v>6.2572899336571881E-3</v>
      </c>
    </row>
    <row r="57" spans="1:13" ht="15" customHeight="1" x14ac:dyDescent="0.3">
      <c r="A57" s="282" t="s">
        <v>246</v>
      </c>
      <c r="B57" s="283">
        <f>Revenue!H10</f>
        <v>1449409</v>
      </c>
      <c r="C57" s="257">
        <f t="shared" si="0"/>
        <v>1</v>
      </c>
      <c r="D57" s="284">
        <f>Revenue!I10</f>
        <v>0</v>
      </c>
      <c r="E57" s="259">
        <f t="shared" si="22"/>
        <v>0</v>
      </c>
      <c r="F57" s="285">
        <f t="shared" si="23"/>
        <v>1449409</v>
      </c>
      <c r="G57" s="261">
        <f>IF(ISBLANK(F57),"  ",IF(F81&gt;0,F57/F81,IF(F57&gt;0,1,0)))</f>
        <v>3.3359147346961344E-3</v>
      </c>
      <c r="H57" s="283">
        <f>Revenue!J10</f>
        <v>1459382</v>
      </c>
      <c r="I57" s="257">
        <f t="shared" si="24"/>
        <v>1</v>
      </c>
      <c r="J57" s="284">
        <f>Revenue!K10</f>
        <v>0</v>
      </c>
      <c r="K57" s="259">
        <f t="shared" si="25"/>
        <v>0</v>
      </c>
      <c r="L57" s="285">
        <f t="shared" si="26"/>
        <v>1459382</v>
      </c>
      <c r="M57" s="261">
        <f>IF(ISBLANK(L57),"  ",IF(L81&gt;0,L57/L81,IF(L57&gt;0,1,0)))</f>
        <v>2.9544317555359727E-3</v>
      </c>
    </row>
    <row r="58" spans="1:13" ht="15" customHeight="1" x14ac:dyDescent="0.3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0</v>
      </c>
      <c r="E58" s="259">
        <f>IF(ISBLANK(D58),"  ",IF(F58&gt;0,D58/F58,IF(D58&gt;0,1,0)))</f>
        <v>0</v>
      </c>
      <c r="F58" s="285">
        <f t="shared" si="23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6"/>
        <v>0</v>
      </c>
      <c r="M58" s="261">
        <f>IF(ISBLANK(L58),"  ",IF(L83&gt;0,L58/L83,IF(L58&gt;0,1,0)))</f>
        <v>0</v>
      </c>
    </row>
    <row r="59" spans="1:13" ht="15" customHeight="1" x14ac:dyDescent="0.3">
      <c r="A59" s="208" t="s">
        <v>253</v>
      </c>
      <c r="B59" s="224">
        <f>Revenue!H11+Revenue!H12+Revenue!H14+Revenue!H15+Revenue!H17+Revenue!H18+Revenue!H22+Revenue!H23+Revenue!H13+Revenue!H16</f>
        <v>37875402</v>
      </c>
      <c r="C59" s="257">
        <f t="shared" si="0"/>
        <v>0.61527222497668121</v>
      </c>
      <c r="D59" s="262">
        <f>Revenue!I11+Revenue!I12+Revenue!I14+Revenue!I15+Revenue!I17+Revenue!I18+Revenue!I22+Revenue!I23+Revenue!I13+Revenue!I16</f>
        <v>23683369</v>
      </c>
      <c r="E59" s="259">
        <f t="shared" si="22"/>
        <v>0.38472777502331879</v>
      </c>
      <c r="F59" s="281">
        <f t="shared" si="23"/>
        <v>61558771</v>
      </c>
      <c r="G59" s="261">
        <f>IF(ISBLANK(F59),"  ",IF(F81&gt;0,F59/F81,IF(F59&gt;0,1,0)))</f>
        <v>0.14168175527313898</v>
      </c>
      <c r="H59" s="224">
        <f>Revenue!J11+Revenue!J12+Revenue!J14+Revenue!J15+Revenue!J17+Revenue!J18+Revenue!J22+Revenue!J23+Revenue!J13+Revenue!J16</f>
        <v>35354919</v>
      </c>
      <c r="I59" s="257">
        <f t="shared" si="24"/>
        <v>0.56696849836906582</v>
      </c>
      <c r="J59" s="262">
        <f>Revenue!K11+Revenue!K12+Revenue!K14+Revenue!K15+Revenue!K17+Revenue!K18+Revenue!K22+Revenue!K23+Revenue!K13+Revenue!K16</f>
        <v>27002900</v>
      </c>
      <c r="K59" s="259">
        <f t="shared" si="25"/>
        <v>0.43303150163093418</v>
      </c>
      <c r="L59" s="281">
        <f t="shared" si="26"/>
        <v>62357819</v>
      </c>
      <c r="M59" s="261">
        <f>IF(ISBLANK(L59),"  ",IF(L81&gt;0,L59/L81,IF(L59&gt;0,1,0)))</f>
        <v>0.12623968272841821</v>
      </c>
    </row>
    <row r="60" spans="1:13" s="153" customFormat="1" ht="15" customHeight="1" x14ac:dyDescent="0.3">
      <c r="A60" s="222" t="s">
        <v>216</v>
      </c>
      <c r="B60" s="227">
        <f>B59+B57+B56+B55+B54</f>
        <v>124422925</v>
      </c>
      <c r="C60" s="269">
        <f t="shared" si="0"/>
        <v>0.82642127867467297</v>
      </c>
      <c r="D60" s="272">
        <f>D59+D57+D56+D55+D54+D58</f>
        <v>26133369</v>
      </c>
      <c r="E60" s="270">
        <f t="shared" si="22"/>
        <v>0.17357872132532698</v>
      </c>
      <c r="F60" s="286">
        <f>F59+F57+F56+F55+F54+F58</f>
        <v>150556294</v>
      </c>
      <c r="G60" s="271">
        <f>IF(ISBLANK(F60),"  ",IF(F81&gt;0,F60/F81,IF(F60&gt;0,1,0)))</f>
        <v>0.34651568988176784</v>
      </c>
      <c r="H60" s="227">
        <f>H59+H57+H56+H55+H54</f>
        <v>122954425</v>
      </c>
      <c r="I60" s="269">
        <f t="shared" si="24"/>
        <v>0.79910054867538172</v>
      </c>
      <c r="J60" s="272">
        <f>J59+J57+J56+J55+J54+J58</f>
        <v>30911600</v>
      </c>
      <c r="K60" s="270">
        <f t="shared" si="25"/>
        <v>0.20089945132461828</v>
      </c>
      <c r="L60" s="281">
        <f t="shared" si="26"/>
        <v>153866025</v>
      </c>
      <c r="M60" s="271">
        <f>IF(ISBLANK(L60),"  ",IF(L81&gt;0,L60/L81,IF(L60&gt;0,1,0)))</f>
        <v>0.31149258409250757</v>
      </c>
    </row>
    <row r="61" spans="1:13" ht="15" customHeight="1" x14ac:dyDescent="0.3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3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3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0</v>
      </c>
      <c r="E63" s="259">
        <f t="shared" si="22"/>
        <v>0</v>
      </c>
      <c r="F63" s="247">
        <f t="shared" si="27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4"/>
        <v>0</v>
      </c>
      <c r="J63" s="262">
        <f>Revenue!K28</f>
        <v>0</v>
      </c>
      <c r="K63" s="259">
        <f t="shared" si="25"/>
        <v>0</v>
      </c>
      <c r="L63" s="247">
        <f t="shared" si="28"/>
        <v>0</v>
      </c>
      <c r="M63" s="261">
        <f>IF(ISBLANK(L63),"  ",IF(L81&gt;0,L63/L81,IF(L63&gt;0,1,0)))</f>
        <v>0</v>
      </c>
    </row>
    <row r="64" spans="1:13" ht="15" customHeight="1" x14ac:dyDescent="0.3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9509877</v>
      </c>
      <c r="E64" s="259">
        <f t="shared" si="22"/>
        <v>1</v>
      </c>
      <c r="F64" s="247">
        <f t="shared" si="27"/>
        <v>9509877</v>
      </c>
      <c r="G64" s="261">
        <f>IF(ISBLANK(F64),"  ",IF(F81&gt;0,F64/F81,IF(F64&gt;0,1,0)))</f>
        <v>2.1887637519463363E-2</v>
      </c>
      <c r="H64" s="209">
        <f>Revenue!J73</f>
        <v>0</v>
      </c>
      <c r="I64" s="257">
        <f t="shared" si="24"/>
        <v>0</v>
      </c>
      <c r="J64" s="262">
        <f>Revenue!K73</f>
        <v>15567941</v>
      </c>
      <c r="K64" s="259">
        <f t="shared" si="25"/>
        <v>1</v>
      </c>
      <c r="L64" s="247">
        <f t="shared" si="28"/>
        <v>15567941</v>
      </c>
      <c r="M64" s="261">
        <f>IF(ISBLANK(L64),"  ",IF(L81&gt;0,L64/L81,IF(L64&gt;0,1,0)))</f>
        <v>3.1516367379281401E-2</v>
      </c>
    </row>
    <row r="65" spans="1:13" ht="15" customHeight="1" x14ac:dyDescent="0.3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3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25617099</v>
      </c>
      <c r="E66" s="259">
        <f t="shared" si="22"/>
        <v>1</v>
      </c>
      <c r="F66" s="247">
        <f t="shared" si="27"/>
        <v>25617099</v>
      </c>
      <c r="G66" s="261">
        <f>IF(ISBLANK(F66),"  ",IF(F81&gt;0,F66/F81,IF(F66&gt;0,1,0)))</f>
        <v>5.8959519372564689E-2</v>
      </c>
      <c r="H66" s="209">
        <v>0</v>
      </c>
      <c r="I66" s="257">
        <f t="shared" si="24"/>
        <v>0</v>
      </c>
      <c r="J66" s="262">
        <f>Athletics!W24-Athletics!W21-Athletics!W13-Athletics!W23</f>
        <v>27353547</v>
      </c>
      <c r="K66" s="259">
        <f t="shared" si="25"/>
        <v>1</v>
      </c>
      <c r="L66" s="247">
        <f t="shared" si="28"/>
        <v>27353547</v>
      </c>
      <c r="M66" s="261">
        <f>IF(ISBLANK(L66),"  ",IF(L81&gt;0,L66/L81,IF(L66&gt;0,1,0)))</f>
        <v>5.5375623300373544E-2</v>
      </c>
    </row>
    <row r="67" spans="1:13" ht="15" customHeight="1" x14ac:dyDescent="0.3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42639857</v>
      </c>
      <c r="E67" s="259">
        <f t="shared" si="22"/>
        <v>1</v>
      </c>
      <c r="F67" s="247">
        <f t="shared" si="27"/>
        <v>42639857</v>
      </c>
      <c r="G67" s="261">
        <f>IF(ISBLANK(F67),"  ",IF(F81&gt;0,F67/F81,IF(F67&gt;0,1,0)))</f>
        <v>9.8138570446048082E-2</v>
      </c>
      <c r="H67" s="209">
        <f>Revenue!J84</f>
        <v>0</v>
      </c>
      <c r="I67" s="257">
        <f t="shared" si="24"/>
        <v>0</v>
      </c>
      <c r="J67" s="262">
        <f>Revenue!K84</f>
        <v>44818743</v>
      </c>
      <c r="K67" s="259">
        <f t="shared" si="25"/>
        <v>1</v>
      </c>
      <c r="L67" s="247">
        <f t="shared" si="28"/>
        <v>44818743</v>
      </c>
      <c r="M67" s="261">
        <f>IF(ISBLANK(L67),"  ",IF(L81&gt;0,L67/L81,IF(L67&gt;0,1,0)))</f>
        <v>9.0732870189166093E-2</v>
      </c>
    </row>
    <row r="68" spans="1:13" ht="15" customHeight="1" x14ac:dyDescent="0.3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3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28800000</v>
      </c>
      <c r="E69" s="259">
        <f t="shared" si="22"/>
        <v>1</v>
      </c>
      <c r="F69" s="247">
        <f t="shared" si="27"/>
        <v>28800000</v>
      </c>
      <c r="G69" s="261">
        <f>IF(ISBLANK(F69),"  ",IF(F81&gt;0,F69/F81,IF(F69&gt;0,1,0)))</f>
        <v>6.628518545093115E-2</v>
      </c>
      <c r="H69" s="209">
        <f>Revenue!J75+Revenue!J74</f>
        <v>0</v>
      </c>
      <c r="I69" s="257">
        <f t="shared" si="24"/>
        <v>0</v>
      </c>
      <c r="J69" s="262">
        <f>Revenue!K75+Revenue!K74</f>
        <v>34025000</v>
      </c>
      <c r="K69" s="259">
        <f t="shared" si="25"/>
        <v>1</v>
      </c>
      <c r="L69" s="247">
        <f t="shared" si="28"/>
        <v>34025000</v>
      </c>
      <c r="M69" s="261">
        <f>IF(ISBLANK(L69),"  ",IF(L81&gt;0,L69/L81,IF(L69&gt;0,1,0)))</f>
        <v>6.8881581712061324E-2</v>
      </c>
    </row>
    <row r="70" spans="1:13" ht="15" customHeight="1" x14ac:dyDescent="0.3">
      <c r="A70" s="211" t="s">
        <v>222</v>
      </c>
      <c r="B70" s="209">
        <f>Revenue!H30</f>
        <v>12516600</v>
      </c>
      <c r="C70" s="257">
        <f t="shared" si="0"/>
        <v>0.406626036333394</v>
      </c>
      <c r="D70" s="262">
        <f>Revenue!I30</f>
        <v>18265000</v>
      </c>
      <c r="E70" s="259">
        <f t="shared" si="22"/>
        <v>0.593373963666606</v>
      </c>
      <c r="F70" s="247">
        <f t="shared" si="27"/>
        <v>30781600</v>
      </c>
      <c r="G70" s="261">
        <f>IF(ISBLANK(F70),"  ",IF(F81&gt;0,F70/F81,IF(F70&gt;0,1,0)))</f>
        <v>7.0845974460985506E-2</v>
      </c>
      <c r="H70" s="209">
        <f>Revenue!J30</f>
        <v>23985100</v>
      </c>
      <c r="I70" s="257">
        <f t="shared" si="24"/>
        <v>0.52558447335493952</v>
      </c>
      <c r="J70" s="262">
        <f>Revenue!K30</f>
        <v>21650000</v>
      </c>
      <c r="K70" s="259">
        <f t="shared" si="25"/>
        <v>0.47441552664506048</v>
      </c>
      <c r="L70" s="247">
        <f t="shared" si="28"/>
        <v>45635100</v>
      </c>
      <c r="M70" s="261">
        <f>IF(ISBLANK(L70),"  ",IF(L81&gt;0,L70/L81,IF(L70&gt;0,1,0)))</f>
        <v>9.2385536211259056E-2</v>
      </c>
    </row>
    <row r="71" spans="1:13" ht="15" customHeight="1" x14ac:dyDescent="0.3">
      <c r="A71" s="251" t="s">
        <v>531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3">
      <c r="A72" s="228" t="s">
        <v>223</v>
      </c>
      <c r="B72" s="217">
        <f>B60+SUM(B61:B71)</f>
        <v>136939525</v>
      </c>
      <c r="C72" s="269">
        <f t="shared" si="0"/>
        <v>0.47564180840976605</v>
      </c>
      <c r="D72" s="272">
        <f>D60+SUM(D61:D71)</f>
        <v>150965202</v>
      </c>
      <c r="E72" s="270">
        <f t="shared" si="22"/>
        <v>0.52435819159023389</v>
      </c>
      <c r="F72" s="217">
        <f>F60+SUM(F61:F71)</f>
        <v>287904727</v>
      </c>
      <c r="G72" s="271">
        <f>IF(ISBLANK(F72),"  ",IF(F81&gt;0,F72/F81,IF(F72&gt;0,1,0)))</f>
        <v>0.6626325771317606</v>
      </c>
      <c r="H72" s="217">
        <f>H60+SUM(H61:H71)</f>
        <v>146939525</v>
      </c>
      <c r="I72" s="269">
        <f t="shared" si="24"/>
        <v>0.45737601294297991</v>
      </c>
      <c r="J72" s="272">
        <f>J60+SUM(J61:J71)</f>
        <v>174326831</v>
      </c>
      <c r="K72" s="270">
        <f t="shared" si="25"/>
        <v>0.54262398705702009</v>
      </c>
      <c r="L72" s="217">
        <f>L60+SUM(L61:L71)</f>
        <v>321266356</v>
      </c>
      <c r="M72" s="271">
        <f>IF(ISBLANK(L72),"  ",IF(L81&gt;0,L72/L81,IF(L72&gt;0,1,0)))</f>
        <v>0.65038456288464896</v>
      </c>
    </row>
    <row r="73" spans="1:13" ht="15" customHeight="1" x14ac:dyDescent="0.3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3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3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3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3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25500000</v>
      </c>
      <c r="E77" s="254">
        <f>IF(ISBLANK(D77),"  ",IF(F77&gt;0,D77/F77,IF(D77&gt;0,1,0)))</f>
        <v>1</v>
      </c>
      <c r="F77" s="137">
        <f>D77+B77</f>
        <v>25500000</v>
      </c>
      <c r="G77" s="256">
        <f>IF(ISBLANK(F77),"  ",IF(F81&gt;0,F77/F81,IF(F77&gt;0,1,0)))</f>
        <v>5.869000795134529E-2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28000000</v>
      </c>
      <c r="K77" s="254">
        <f>IF(ISBLANK(J77),"  ",IF(L77&gt;0,J77/L77,IF(J77&gt;0,1,0)))</f>
        <v>1</v>
      </c>
      <c r="L77" s="137">
        <f>J77+H77</f>
        <v>28000000</v>
      </c>
      <c r="M77" s="256">
        <f>IF(ISBLANK(L77),"  ",IF(L81&gt;0,L77/L81,IF(L77&gt;0,1,0)))</f>
        <v>5.6684328815215783E-2</v>
      </c>
    </row>
    <row r="78" spans="1:13" ht="15" customHeight="1" x14ac:dyDescent="0.3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55269080</v>
      </c>
      <c r="E78" s="259">
        <f>IF(ISBLANK(D78),"  ",IF(F78&gt;0,D78/F78,IF(D78&gt;0,1,0)))</f>
        <v>1</v>
      </c>
      <c r="F78" s="247">
        <f>D78+B78</f>
        <v>55269080</v>
      </c>
      <c r="G78" s="261">
        <f>IF(ISBLANK(F78),"  ",IF(F81&gt;0,F78/F81,IF(F78&gt;0,1,0)))</f>
        <v>0.1272055978299427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50000000</v>
      </c>
      <c r="K78" s="259">
        <f>IF(ISBLANK(J78),"  ",IF(L78&gt;0,J78/L78,IF(J78&gt;0,1,0)))</f>
        <v>1</v>
      </c>
      <c r="L78" s="247">
        <f>J78+H78</f>
        <v>50000000</v>
      </c>
      <c r="M78" s="261">
        <f>IF(ISBLANK(L78),"  ",IF(L81&gt;0,L78/L81,IF(L78&gt;0,1,0)))</f>
        <v>0.10122201574145676</v>
      </c>
    </row>
    <row r="79" spans="1:13" s="153" customFormat="1" ht="15" customHeight="1" x14ac:dyDescent="0.3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80769080</v>
      </c>
      <c r="E79" s="270">
        <f>IF(ISBLANK(D79),"  ",IF(F79&gt;0,D79/F79,IF(D79&gt;0,1,0)))</f>
        <v>1</v>
      </c>
      <c r="F79" s="273">
        <f>F78+F77+F76+F75+F74</f>
        <v>80769080</v>
      </c>
      <c r="G79" s="271">
        <f>IF(ISBLANK(F79),"  ",IF(F81&gt;0,F79/F81,IF(F79&gt;0,1,0)))</f>
        <v>0.185895605781288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78000000</v>
      </c>
      <c r="K79" s="270">
        <f>IF(ISBLANK(J79),"  ",IF(L79&gt;0,J79/L79,IF(J79&gt;0,1,0)))</f>
        <v>1</v>
      </c>
      <c r="L79" s="273">
        <f>L78+L77+L76+L75+L74</f>
        <v>78000000</v>
      </c>
      <c r="M79" s="271">
        <f>IF(ISBLANK(L79),"  ",IF(L81&gt;0,L79/L81,IF(L79&gt;0,1,0)))</f>
        <v>0.15790634455667255</v>
      </c>
    </row>
    <row r="80" spans="1:13" s="153" customFormat="1" ht="15" customHeight="1" x14ac:dyDescent="0.3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5">
      <c r="A81" s="229" t="s">
        <v>161</v>
      </c>
      <c r="B81" s="293">
        <f>B79+B72+B51+B44+B52+B80</f>
        <v>202751943</v>
      </c>
      <c r="C81" s="294">
        <f t="shared" si="0"/>
        <v>0.46664757438512577</v>
      </c>
      <c r="D81" s="293">
        <f>D79+D72+D51+D44+D52+D80</f>
        <v>231734282</v>
      </c>
      <c r="E81" s="295">
        <f>IF(ISBLANK(D81),"  ",IF(F81&gt;0,D81/F81,IF(D81&gt;0,1,0)))</f>
        <v>0.53335242561487417</v>
      </c>
      <c r="F81" s="293">
        <f>F79+F72+F51+F44+F52+F80</f>
        <v>434486225</v>
      </c>
      <c r="G81" s="296">
        <f>IF(ISBLANK(F81),"  ",IF(F81&gt;0,F81/F81,IF(F81&gt;0,1,0)))</f>
        <v>1</v>
      </c>
      <c r="H81" s="293">
        <f>H79+H72+H51+H44+H52+H80</f>
        <v>241636855</v>
      </c>
      <c r="I81" s="294">
        <f>IF(ISBLANK(H81),"  ",IF(L81&gt;0,H81/L81,IF(H81&gt;0,1,0)))</f>
        <v>0.48917939081052203</v>
      </c>
      <c r="J81" s="293">
        <f>J79+J72+J51+J44+J52+J80</f>
        <v>252326831</v>
      </c>
      <c r="K81" s="295">
        <f>IF(ISBLANK(J81),"  ",IF(L81&gt;0,J81/L81,IF(J81&gt;0,1,0)))</f>
        <v>0.51082060918947791</v>
      </c>
      <c r="L81" s="293">
        <f>L79+L72+L51+L44+L52+L80</f>
        <v>493963686</v>
      </c>
      <c r="M81" s="296">
        <f>IF(ISBLANK(L81),"  ",IF(L81&gt;0,L81/L81,IF(L81&gt;0,1,0)))</f>
        <v>1</v>
      </c>
    </row>
    <row r="82" spans="1:13" ht="15" customHeight="1" thickTop="1" x14ac:dyDescent="0.3"/>
    <row r="83" spans="1:13" ht="15" customHeight="1" x14ac:dyDescent="0.3">
      <c r="A83" s="98" t="s">
        <v>251</v>
      </c>
    </row>
  </sheetData>
  <printOptions horizontalCentered="1"/>
  <pageMargins left="0.25" right="0.25" top="0.5" bottom="0.5" header="0.3" footer="0.3"/>
  <pageSetup scale="45" orientation="landscape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A1:M82"/>
  <sheetViews>
    <sheetView view="pageBreakPreview" zoomScale="60" zoomScaleNormal="100" workbookViewId="0">
      <pane xSplit="1" ySplit="10" topLeftCell="B65" activePane="bottomRight" state="frozen"/>
      <selection activeCell="B42" sqref="B42"/>
      <selection pane="topRight" activeCell="B42" sqref="B42"/>
      <selection pane="bottomLeft" activeCell="B42" sqref="B42"/>
      <selection pane="bottomRight" activeCell="B42" sqref="B42"/>
    </sheetView>
  </sheetViews>
  <sheetFormatPr defaultColWidth="12.453125" defaultRowHeight="15" customHeight="1" x14ac:dyDescent="0.3"/>
  <cols>
    <col min="1" max="1" width="61.81640625" style="98" customWidth="1"/>
    <col min="2" max="2" width="20.7265625" style="136" customWidth="1"/>
    <col min="3" max="3" width="12.7265625" style="98" customWidth="1"/>
    <col min="4" max="4" width="20.7265625" style="136" customWidth="1"/>
    <col min="5" max="5" width="12.7265625" style="98" customWidth="1"/>
    <col min="6" max="6" width="20.7265625" style="136" customWidth="1"/>
    <col min="7" max="7" width="12.7265625" style="98" customWidth="1"/>
    <col min="8" max="8" width="20.7265625" style="136" customWidth="1"/>
    <col min="9" max="9" width="12.7265625" style="98" customWidth="1"/>
    <col min="10" max="10" width="20.7265625" style="136" customWidth="1"/>
    <col min="11" max="11" width="12.7265625" style="98" customWidth="1"/>
    <col min="12" max="12" width="20.7265625" style="136" customWidth="1"/>
    <col min="13" max="13" width="12.7265625" style="98" customWidth="1"/>
    <col min="14" max="16384" width="12.453125" style="98"/>
  </cols>
  <sheetData>
    <row r="1" spans="1:13" s="372" customFormat="1" ht="20.149999999999999" customHeight="1" x14ac:dyDescent="0.4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University of Louisiana at Lafayette</v>
      </c>
      <c r="L1" s="383"/>
      <c r="M1" s="370"/>
    </row>
    <row r="2" spans="1:13" s="372" customFormat="1" ht="20.149999999999999" customHeight="1" x14ac:dyDescent="0.4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49999999999999" customHeight="1" thickBot="1" x14ac:dyDescent="0.4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3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3">
      <c r="A5" s="197"/>
      <c r="G5" s="235"/>
      <c r="M5" s="235"/>
    </row>
    <row r="6" spans="1:13" ht="15" customHeight="1" x14ac:dyDescent="0.3">
      <c r="A6" s="199"/>
      <c r="B6" s="200" t="s">
        <v>549</v>
      </c>
      <c r="C6" s="236"/>
      <c r="D6" s="237"/>
      <c r="E6" s="236"/>
      <c r="F6" s="237"/>
      <c r="G6" s="238"/>
      <c r="H6" s="200" t="s">
        <v>548</v>
      </c>
      <c r="I6" s="236"/>
      <c r="J6" s="237"/>
      <c r="K6" s="236"/>
      <c r="L6" s="237"/>
      <c r="M6" s="239" t="s">
        <v>117</v>
      </c>
    </row>
    <row r="7" spans="1:13" ht="15" customHeight="1" x14ac:dyDescent="0.3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3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3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3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3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3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3">
      <c r="A13" s="251" t="s">
        <v>238</v>
      </c>
      <c r="B13" s="232">
        <f>Revenue!F34</f>
        <v>62708727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62708727</v>
      </c>
      <c r="G13" s="256">
        <f>IF(ISBLANK(F13),"  ",IF(F81&gt;0,F13/F81,IF(F13&gt;0,1,0)))</f>
        <v>0.13209426461037896</v>
      </c>
      <c r="H13" s="232">
        <f>Revenue!J34</f>
        <v>91987325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91987325</v>
      </c>
      <c r="M13" s="256">
        <f>IF(ISBLANK(L13),"  ",IF(L81&gt;0,L13/L81,IF(L13&gt;0,1,0)))</f>
        <v>0.18622284918328996</v>
      </c>
    </row>
    <row r="14" spans="1:13" ht="15" customHeight="1" x14ac:dyDescent="0.3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3">
      <c r="A15" s="450" t="s">
        <v>240</v>
      </c>
      <c r="B15" s="451">
        <f>SUM(B16:B38)</f>
        <v>2918691</v>
      </c>
      <c r="C15" s="452">
        <f t="shared" si="2"/>
        <v>1</v>
      </c>
      <c r="D15" s="453">
        <f>SUM(D16:D38)</f>
        <v>0</v>
      </c>
      <c r="E15" s="452">
        <f t="shared" si="3"/>
        <v>0</v>
      </c>
      <c r="F15" s="455">
        <f t="shared" si="0"/>
        <v>2918691</v>
      </c>
      <c r="G15" s="456">
        <f>IF(ISBLANK(F15),"  ",IF(F82&gt;0,F15/F82,IF(F15&gt;0,1,0)))</f>
        <v>1</v>
      </c>
      <c r="H15" s="451">
        <f>SUM(H16:H38)</f>
        <v>2525005</v>
      </c>
      <c r="I15" s="452">
        <f>IF(ISBLANK(H15),"  ",IF(L15&gt;0,H15/L15,IF(H15&gt;0,1,0)))</f>
        <v>1</v>
      </c>
      <c r="J15" s="453">
        <f>SUM(J16:J38)</f>
        <v>0</v>
      </c>
      <c r="K15" s="454">
        <f>IF(ISBLANK(J15),"  ",IF(L15&gt;0,J15/L15,IF(J15&gt;0,1,0)))</f>
        <v>0</v>
      </c>
      <c r="L15" s="455">
        <f t="shared" si="1"/>
        <v>2525005</v>
      </c>
      <c r="M15" s="456">
        <f>IF(ISBLANK(L15),"  ",IF(L82&gt;0,L15/L82,IF(L15&gt;0,1,0)))</f>
        <v>1</v>
      </c>
    </row>
    <row r="16" spans="1:13" s="402" customFormat="1" ht="15" customHeight="1" x14ac:dyDescent="0.3">
      <c r="A16" s="435" t="s">
        <v>241</v>
      </c>
      <c r="B16" s="436">
        <f>Revenue!F39</f>
        <v>0</v>
      </c>
      <c r="C16" s="437">
        <f t="shared" si="2"/>
        <v>0</v>
      </c>
      <c r="D16" s="438">
        <f>Revenue!G39</f>
        <v>0</v>
      </c>
      <c r="E16" s="439">
        <f t="shared" si="3"/>
        <v>0</v>
      </c>
      <c r="F16" s="440">
        <f t="shared" si="0"/>
        <v>0</v>
      </c>
      <c r="G16" s="441">
        <f>IF(ISBLANK(F16),"  ",IF(F81&gt;0,F16/F81,IF(F16&gt;0,1,0)))</f>
        <v>0</v>
      </c>
      <c r="H16" s="436">
        <f>Revenue!J39</f>
        <v>0</v>
      </c>
      <c r="I16" s="437">
        <f t="shared" ref="I16:I35" si="4">IF(ISBLANK(H16),"  ",IF(L16&gt;0,H16/L16,IF(H16&gt;0,1,0)))</f>
        <v>0</v>
      </c>
      <c r="J16" s="438">
        <f>Revenue!K39</f>
        <v>0</v>
      </c>
      <c r="K16" s="439">
        <f t="shared" ref="K16:K31" si="5">IF(ISBLANK(J16),"  ",IF(L16&gt;0,J16/L16,IF(J16&gt;0,1,0)))</f>
        <v>0</v>
      </c>
      <c r="L16" s="440">
        <f t="shared" si="1"/>
        <v>0</v>
      </c>
      <c r="M16" s="441">
        <f>IF(ISBLANK(L16),"  ",IF(L81&gt;0,L16/L81,IF(L16&gt;0,1,0)))</f>
        <v>0</v>
      </c>
    </row>
    <row r="17" spans="1:13" s="402" customFormat="1" ht="15" customHeight="1" x14ac:dyDescent="0.3">
      <c r="A17" s="442" t="s">
        <v>146</v>
      </c>
      <c r="B17" s="443">
        <f>Revenue!F40</f>
        <v>2918691</v>
      </c>
      <c r="C17" s="444">
        <f t="shared" si="2"/>
        <v>1</v>
      </c>
      <c r="D17" s="445">
        <f>Revenue!G40</f>
        <v>0</v>
      </c>
      <c r="E17" s="439">
        <f t="shared" si="3"/>
        <v>0</v>
      </c>
      <c r="F17" s="446">
        <f t="shared" si="0"/>
        <v>2918691</v>
      </c>
      <c r="G17" s="447">
        <f>IF(ISBLANK(F17),"  ",IF(F81&gt;0,F17/F81,IF(F17&gt;0,1,0)))</f>
        <v>6.1481449188074185E-3</v>
      </c>
      <c r="H17" s="443">
        <f>Revenue!J40</f>
        <v>2525005</v>
      </c>
      <c r="I17" s="444">
        <f t="shared" si="4"/>
        <v>1</v>
      </c>
      <c r="J17" s="445">
        <f>Revenue!K40</f>
        <v>0</v>
      </c>
      <c r="K17" s="448">
        <f t="shared" si="5"/>
        <v>0</v>
      </c>
      <c r="L17" s="446">
        <f t="shared" si="1"/>
        <v>2525005</v>
      </c>
      <c r="M17" s="447">
        <f>IF(ISBLANK(L17),"  ",IF(L81&gt;0,L17/L81,IF(L17&gt;0,1,0)))</f>
        <v>5.1117219171451398E-3</v>
      </c>
    </row>
    <row r="18" spans="1:13" s="402" customFormat="1" ht="15" customHeight="1" x14ac:dyDescent="0.3">
      <c r="A18" s="442" t="s">
        <v>147</v>
      </c>
      <c r="B18" s="443">
        <f>Revenue!F41</f>
        <v>0</v>
      </c>
      <c r="C18" s="444">
        <f t="shared" si="2"/>
        <v>0</v>
      </c>
      <c r="D18" s="445">
        <f>Revenue!G41</f>
        <v>0</v>
      </c>
      <c r="E18" s="439">
        <f t="shared" si="3"/>
        <v>0</v>
      </c>
      <c r="F18" s="446">
        <f t="shared" si="0"/>
        <v>0</v>
      </c>
      <c r="G18" s="447">
        <f>IF(ISBLANK(F18),"  ",IF(F81&gt;0,F18/F81,IF(F18&gt;0,1,0)))</f>
        <v>0</v>
      </c>
      <c r="H18" s="443">
        <f>Revenue!J41</f>
        <v>0</v>
      </c>
      <c r="I18" s="444">
        <f t="shared" si="4"/>
        <v>0</v>
      </c>
      <c r="J18" s="445">
        <f>Revenue!K41</f>
        <v>0</v>
      </c>
      <c r="K18" s="448">
        <f t="shared" si="5"/>
        <v>0</v>
      </c>
      <c r="L18" s="446">
        <f t="shared" si="1"/>
        <v>0</v>
      </c>
      <c r="M18" s="447">
        <f>IF(ISBLANK(L18),"  ",IF(L81&gt;0,L18/L81,IF(L18&gt;0,1,0)))</f>
        <v>0</v>
      </c>
    </row>
    <row r="19" spans="1:13" s="402" customFormat="1" ht="15" customHeight="1" x14ac:dyDescent="0.3">
      <c r="A19" s="442" t="s">
        <v>148</v>
      </c>
      <c r="B19" s="443">
        <f>Revenue!F42</f>
        <v>0</v>
      </c>
      <c r="C19" s="444">
        <f t="shared" si="2"/>
        <v>0</v>
      </c>
      <c r="D19" s="445">
        <f>Revenue!G42</f>
        <v>0</v>
      </c>
      <c r="E19" s="439">
        <f t="shared" si="3"/>
        <v>0</v>
      </c>
      <c r="F19" s="446">
        <f t="shared" si="0"/>
        <v>0</v>
      </c>
      <c r="G19" s="447">
        <f>IF(ISBLANK(F19),"  ",IF(F81&gt;0,F19/F81,IF(F19&gt;0,1,0)))</f>
        <v>0</v>
      </c>
      <c r="H19" s="443">
        <f>Revenue!J42</f>
        <v>0</v>
      </c>
      <c r="I19" s="444">
        <f t="shared" si="4"/>
        <v>0</v>
      </c>
      <c r="J19" s="445">
        <f>Revenue!K42</f>
        <v>0</v>
      </c>
      <c r="K19" s="448">
        <f t="shared" si="5"/>
        <v>0</v>
      </c>
      <c r="L19" s="446">
        <f t="shared" si="1"/>
        <v>0</v>
      </c>
      <c r="M19" s="447">
        <f>IF(ISBLANK(L19),"  ",IF(L81&gt;0,L19/L81,IF(L19&gt;0,1,0)))</f>
        <v>0</v>
      </c>
    </row>
    <row r="20" spans="1:13" s="402" customFormat="1" ht="15" customHeight="1" x14ac:dyDescent="0.3">
      <c r="A20" s="442" t="s">
        <v>149</v>
      </c>
      <c r="B20" s="443">
        <f>Revenue!F43</f>
        <v>0</v>
      </c>
      <c r="C20" s="444">
        <f t="shared" si="2"/>
        <v>0</v>
      </c>
      <c r="D20" s="445">
        <f>Revenue!G43</f>
        <v>0</v>
      </c>
      <c r="E20" s="439">
        <f t="shared" si="3"/>
        <v>0</v>
      </c>
      <c r="F20" s="446">
        <f t="shared" si="0"/>
        <v>0</v>
      </c>
      <c r="G20" s="447">
        <f>IF(ISBLANK(F20),"  ",IF(F82&gt;0,F20/F82,IF(F20&gt;0,1,0)))</f>
        <v>0</v>
      </c>
      <c r="H20" s="443">
        <f>Revenue!J43</f>
        <v>0</v>
      </c>
      <c r="I20" s="444">
        <f t="shared" si="4"/>
        <v>0</v>
      </c>
      <c r="J20" s="445">
        <f>Revenue!K43</f>
        <v>0</v>
      </c>
      <c r="K20" s="448">
        <f t="shared" si="5"/>
        <v>0</v>
      </c>
      <c r="L20" s="446">
        <f t="shared" si="1"/>
        <v>0</v>
      </c>
      <c r="M20" s="447">
        <f>IF(ISBLANK(L20),"  ",IF(L82&gt;0,L20/L82,IF(L20&gt;0,1,0)))</f>
        <v>0</v>
      </c>
    </row>
    <row r="21" spans="1:13" s="402" customFormat="1" ht="15" customHeight="1" x14ac:dyDescent="0.3">
      <c r="A21" s="442" t="s">
        <v>150</v>
      </c>
      <c r="B21" s="443">
        <f>Revenue!F44</f>
        <v>0</v>
      </c>
      <c r="C21" s="444">
        <f t="shared" si="2"/>
        <v>0</v>
      </c>
      <c r="D21" s="445">
        <f>Revenue!G44</f>
        <v>0</v>
      </c>
      <c r="E21" s="439">
        <f t="shared" si="3"/>
        <v>0</v>
      </c>
      <c r="F21" s="446">
        <f t="shared" si="0"/>
        <v>0</v>
      </c>
      <c r="G21" s="447">
        <f>IF(ISBLANK(F21),"  ",IF(F81&gt;0,F21/F81,IF(F21&gt;0,1,0)))</f>
        <v>0</v>
      </c>
      <c r="H21" s="443">
        <f>Revenue!J44</f>
        <v>0</v>
      </c>
      <c r="I21" s="444">
        <f t="shared" si="4"/>
        <v>0</v>
      </c>
      <c r="J21" s="445">
        <f>Revenue!K44</f>
        <v>0</v>
      </c>
      <c r="K21" s="448">
        <f t="shared" si="5"/>
        <v>0</v>
      </c>
      <c r="L21" s="446">
        <f t="shared" si="1"/>
        <v>0</v>
      </c>
      <c r="M21" s="447">
        <f>IF(ISBLANK(L21),"  ",IF(L81&gt;0,L21/L81,IF(L21&gt;0,1,0)))</f>
        <v>0</v>
      </c>
    </row>
    <row r="22" spans="1:13" s="402" customFormat="1" ht="15" customHeight="1" x14ac:dyDescent="0.3">
      <c r="A22" s="442" t="s">
        <v>242</v>
      </c>
      <c r="B22" s="443">
        <f>Revenue!F49</f>
        <v>0</v>
      </c>
      <c r="C22" s="444">
        <f t="shared" si="2"/>
        <v>0</v>
      </c>
      <c r="D22" s="445">
        <f>Revenue!G5143</f>
        <v>0</v>
      </c>
      <c r="E22" s="439">
        <f t="shared" si="3"/>
        <v>0</v>
      </c>
      <c r="F22" s="446">
        <f t="shared" si="0"/>
        <v>0</v>
      </c>
      <c r="G22" s="447">
        <f>IF(ISBLANK(F22),"  ",IF(F81&gt;0,F22/F81,IF(F22&gt;0,1,0)))</f>
        <v>0</v>
      </c>
      <c r="H22" s="443">
        <f>Revenue!J49</f>
        <v>0</v>
      </c>
      <c r="I22" s="444">
        <f t="shared" si="4"/>
        <v>0</v>
      </c>
      <c r="J22" s="445">
        <f>Revenue!K49</f>
        <v>0</v>
      </c>
      <c r="K22" s="448">
        <f t="shared" si="5"/>
        <v>0</v>
      </c>
      <c r="L22" s="446">
        <f t="shared" si="1"/>
        <v>0</v>
      </c>
      <c r="M22" s="447">
        <f>IF(ISBLANK(L22),"  ",IF(L81&gt;0,L22/L81,IF(L22&gt;0,1,0)))</f>
        <v>0</v>
      </c>
    </row>
    <row r="23" spans="1:13" s="402" customFormat="1" ht="15" customHeight="1" x14ac:dyDescent="0.3">
      <c r="A23" s="442" t="s">
        <v>152</v>
      </c>
      <c r="B23" s="443">
        <f>Revenue!F45</f>
        <v>0</v>
      </c>
      <c r="C23" s="444">
        <f t="shared" si="2"/>
        <v>0</v>
      </c>
      <c r="D23" s="445">
        <f>Revenue!G45</f>
        <v>0</v>
      </c>
      <c r="E23" s="439">
        <f t="shared" si="3"/>
        <v>0</v>
      </c>
      <c r="F23" s="446">
        <f t="shared" si="0"/>
        <v>0</v>
      </c>
      <c r="G23" s="447">
        <f>IF(ISBLANK(F23),"  ",IF(F81&gt;0,F23/F81,IF(F23&gt;0,1,0)))</f>
        <v>0</v>
      </c>
      <c r="H23" s="443">
        <f>Revenue!J45</f>
        <v>0</v>
      </c>
      <c r="I23" s="444">
        <f t="shared" si="4"/>
        <v>0</v>
      </c>
      <c r="J23" s="445">
        <f>Revenue!K45</f>
        <v>0</v>
      </c>
      <c r="K23" s="448">
        <f t="shared" si="5"/>
        <v>0</v>
      </c>
      <c r="L23" s="446">
        <f t="shared" si="1"/>
        <v>0</v>
      </c>
      <c r="M23" s="447">
        <f>IF(ISBLANK(L23),"  ",IF(L81&gt;0,L23/L81,IF(L23&gt;0,1,0)))</f>
        <v>0</v>
      </c>
    </row>
    <row r="24" spans="1:13" s="402" customFormat="1" ht="15" customHeight="1" x14ac:dyDescent="0.3">
      <c r="A24" s="442" t="s">
        <v>153</v>
      </c>
      <c r="B24" s="443">
        <f>Revenue!F46</f>
        <v>0</v>
      </c>
      <c r="C24" s="444">
        <f t="shared" si="2"/>
        <v>0</v>
      </c>
      <c r="D24" s="445">
        <f>Revenue!G46</f>
        <v>0</v>
      </c>
      <c r="E24" s="439">
        <f t="shared" si="3"/>
        <v>0</v>
      </c>
      <c r="F24" s="446">
        <f t="shared" si="0"/>
        <v>0</v>
      </c>
      <c r="G24" s="447">
        <f>IF(ISBLANK(F24),"  ",IF(F81&gt;0,F24/F81,IF(F24&gt;0,1,0)))</f>
        <v>0</v>
      </c>
      <c r="H24" s="443">
        <f>Revenue!J46</f>
        <v>0</v>
      </c>
      <c r="I24" s="444">
        <f t="shared" si="4"/>
        <v>0</v>
      </c>
      <c r="J24" s="445">
        <f>Revenue!K46</f>
        <v>0</v>
      </c>
      <c r="K24" s="448">
        <f t="shared" si="5"/>
        <v>0</v>
      </c>
      <c r="L24" s="446">
        <f t="shared" si="1"/>
        <v>0</v>
      </c>
      <c r="M24" s="447">
        <f>IF(ISBLANK(L24),"  ",IF(L81&gt;0,L24/L81,IF(L24&gt;0,1,0)))</f>
        <v>0</v>
      </c>
    </row>
    <row r="25" spans="1:13" s="402" customFormat="1" ht="15" customHeight="1" x14ac:dyDescent="0.3">
      <c r="A25" s="442" t="s">
        <v>154</v>
      </c>
      <c r="B25" s="443">
        <f>Revenue!F47</f>
        <v>0</v>
      </c>
      <c r="C25" s="444">
        <f t="shared" si="2"/>
        <v>0</v>
      </c>
      <c r="D25" s="445">
        <f>Revenue!G47</f>
        <v>0</v>
      </c>
      <c r="E25" s="439">
        <f t="shared" si="3"/>
        <v>0</v>
      </c>
      <c r="F25" s="446">
        <f t="shared" si="0"/>
        <v>0</v>
      </c>
      <c r="G25" s="447">
        <f>IF(ISBLANK(F25),"  ",IF(F81&gt;0,F25/F81,IF(F25&gt;0,1,0)))</f>
        <v>0</v>
      </c>
      <c r="H25" s="443">
        <f>Revenue!J47</f>
        <v>0</v>
      </c>
      <c r="I25" s="444">
        <f t="shared" si="4"/>
        <v>0</v>
      </c>
      <c r="J25" s="445">
        <f>Revenue!K47</f>
        <v>0</v>
      </c>
      <c r="K25" s="448">
        <f t="shared" si="5"/>
        <v>0</v>
      </c>
      <c r="L25" s="446">
        <f t="shared" si="1"/>
        <v>0</v>
      </c>
      <c r="M25" s="447">
        <f>IF(ISBLANK(L25),"  ",IF(L81&gt;0,L25/L81,IF(L25&gt;0,1,0)))</f>
        <v>0</v>
      </c>
    </row>
    <row r="26" spans="1:13" s="402" customFormat="1" ht="15" customHeight="1" x14ac:dyDescent="0.3">
      <c r="A26" s="449" t="s">
        <v>155</v>
      </c>
      <c r="B26" s="443">
        <f>Revenue!F48</f>
        <v>0</v>
      </c>
      <c r="C26" s="444">
        <f t="shared" si="2"/>
        <v>0</v>
      </c>
      <c r="D26" s="445">
        <f>Revenue!G48</f>
        <v>0</v>
      </c>
      <c r="E26" s="439">
        <f t="shared" si="3"/>
        <v>0</v>
      </c>
      <c r="F26" s="446">
        <f t="shared" si="0"/>
        <v>0</v>
      </c>
      <c r="G26" s="447">
        <f>IF(ISBLANK(F26),"  ",IF(F81&gt;0,F26/F81,IF(F26&gt;0,1,0)))</f>
        <v>0</v>
      </c>
      <c r="H26" s="443">
        <f>Revenue!J48</f>
        <v>0</v>
      </c>
      <c r="I26" s="444">
        <f t="shared" si="4"/>
        <v>0</v>
      </c>
      <c r="J26" s="445">
        <f>Revenue!K48</f>
        <v>0</v>
      </c>
      <c r="K26" s="448">
        <f t="shared" si="5"/>
        <v>0</v>
      </c>
      <c r="L26" s="446">
        <f t="shared" si="1"/>
        <v>0</v>
      </c>
      <c r="M26" s="447">
        <f>IF(ISBLANK(L26),"  ",IF(L81&gt;0,L26/L81,IF(L26&gt;0,1,0)))</f>
        <v>0</v>
      </c>
    </row>
    <row r="27" spans="1:13" s="402" customFormat="1" ht="15" customHeight="1" x14ac:dyDescent="0.3">
      <c r="A27" s="449" t="s">
        <v>381</v>
      </c>
      <c r="B27" s="443">
        <f>Revenue!F50</f>
        <v>0</v>
      </c>
      <c r="C27" s="444">
        <f t="shared" si="2"/>
        <v>0</v>
      </c>
      <c r="D27" s="445">
        <f>Revenue!G50</f>
        <v>0</v>
      </c>
      <c r="E27" s="439">
        <f t="shared" si="3"/>
        <v>0</v>
      </c>
      <c r="F27" s="446">
        <f t="shared" si="0"/>
        <v>0</v>
      </c>
      <c r="G27" s="447">
        <f>IF(ISBLANK(F27),"  ",IF(F82&gt;0,F27/F82,IF(F27&gt;0,1,0)))</f>
        <v>0</v>
      </c>
      <c r="H27" s="443">
        <f>Revenue!J50</f>
        <v>0</v>
      </c>
      <c r="I27" s="444">
        <f t="shared" si="4"/>
        <v>0</v>
      </c>
      <c r="J27" s="445">
        <f>Revenue!K50</f>
        <v>0</v>
      </c>
      <c r="K27" s="448">
        <f>IF(ISBLANK(J27),"  ",IF(L27&gt;0,J27/L27,IF(J27&gt;0,1,0)))</f>
        <v>0</v>
      </c>
      <c r="L27" s="446">
        <f t="shared" si="1"/>
        <v>0</v>
      </c>
      <c r="M27" s="447">
        <f>IF(ISBLANK(L27),"  ",IF(L82&gt;0,L27/L82,IF(L27&gt;0,1,0)))</f>
        <v>0</v>
      </c>
    </row>
    <row r="28" spans="1:13" s="402" customFormat="1" ht="15" customHeight="1" x14ac:dyDescent="0.3">
      <c r="A28" s="449" t="s">
        <v>383</v>
      </c>
      <c r="B28" s="443">
        <f>Revenue!F51</f>
        <v>0</v>
      </c>
      <c r="C28" s="444">
        <f t="shared" si="2"/>
        <v>0</v>
      </c>
      <c r="D28" s="445">
        <f>Revenue!G51</f>
        <v>0</v>
      </c>
      <c r="E28" s="439">
        <f t="shared" si="3"/>
        <v>0</v>
      </c>
      <c r="F28" s="446">
        <f t="shared" si="0"/>
        <v>0</v>
      </c>
      <c r="G28" s="447">
        <f>IF(ISBLANK(F28),"  ",IF(F83&gt;0,F28/F83,IF(F28&gt;0,1,0)))</f>
        <v>0</v>
      </c>
      <c r="H28" s="443">
        <f>Revenue!J51</f>
        <v>0</v>
      </c>
      <c r="I28" s="444">
        <f t="shared" si="4"/>
        <v>0</v>
      </c>
      <c r="J28" s="445">
        <f>Revenue!K51</f>
        <v>0</v>
      </c>
      <c r="K28" s="448">
        <f>IF(ISBLANK(J28),"  ",IF(L28&gt;0,J28/L28,IF(J28&gt;0,1,0)))</f>
        <v>0</v>
      </c>
      <c r="L28" s="446">
        <f t="shared" si="1"/>
        <v>0</v>
      </c>
      <c r="M28" s="447">
        <f>IF(ISBLANK(L28),"  ",IF(L83&gt;0,L28/L83,IF(L28&gt;0,1,0)))</f>
        <v>0</v>
      </c>
    </row>
    <row r="29" spans="1:13" s="402" customFormat="1" ht="15" customHeight="1" x14ac:dyDescent="0.3">
      <c r="A29" s="449" t="s">
        <v>382</v>
      </c>
      <c r="B29" s="443">
        <f>Revenue!F52</f>
        <v>0</v>
      </c>
      <c r="C29" s="444">
        <f t="shared" si="2"/>
        <v>0</v>
      </c>
      <c r="D29" s="445">
        <f>Revenue!G52</f>
        <v>0</v>
      </c>
      <c r="E29" s="439">
        <f t="shared" si="3"/>
        <v>0</v>
      </c>
      <c r="F29" s="446">
        <f t="shared" si="0"/>
        <v>0</v>
      </c>
      <c r="G29" s="447">
        <f>IF(ISBLANK(F29),"  ",IF(F84&gt;0,F29/F84,IF(F29&gt;0,1,0)))</f>
        <v>0</v>
      </c>
      <c r="H29" s="443">
        <f>Revenue!J52</f>
        <v>0</v>
      </c>
      <c r="I29" s="444">
        <f t="shared" si="4"/>
        <v>0</v>
      </c>
      <c r="J29" s="445">
        <f>Revenue!K52</f>
        <v>0</v>
      </c>
      <c r="K29" s="448">
        <f>IF(ISBLANK(J29),"  ",IF(L29&gt;0,J29/L29,IF(J29&gt;0,1,0)))</f>
        <v>0</v>
      </c>
      <c r="L29" s="446">
        <f t="shared" si="1"/>
        <v>0</v>
      </c>
      <c r="M29" s="447">
        <f>IF(ISBLANK(L29),"  ",IF(L84&gt;0,L29/L84,IF(L29&gt;0,1,0)))</f>
        <v>0</v>
      </c>
    </row>
    <row r="30" spans="1:13" s="402" customFormat="1" ht="15" customHeight="1" x14ac:dyDescent="0.3">
      <c r="A30" s="429" t="s">
        <v>415</v>
      </c>
      <c r="B30" s="443">
        <f>Revenue!F53</f>
        <v>0</v>
      </c>
      <c r="C30" s="444">
        <f>IF(ISBLANK(B30),"  ",IF(F30&gt;0,B30/F30,IF(B30&gt;0,1,0)))</f>
        <v>0</v>
      </c>
      <c r="D30" s="445">
        <f>Revenue!G53</f>
        <v>0</v>
      </c>
      <c r="E30" s="439">
        <f t="shared" si="3"/>
        <v>0</v>
      </c>
      <c r="F30" s="446">
        <f>D30+B30</f>
        <v>0</v>
      </c>
      <c r="G30" s="447">
        <f>IF(ISBLANK(F30),"  ",IF(F85&gt;0,F30/F85,IF(F30&gt;0,1,0)))</f>
        <v>0</v>
      </c>
      <c r="H30" s="443">
        <f>Revenue!J53</f>
        <v>0</v>
      </c>
      <c r="I30" s="444">
        <f>IF(ISBLANK(H30),"  ",IF(L30&gt;0,H30/L30,IF(H30&gt;0,1,0)))</f>
        <v>0</v>
      </c>
      <c r="J30" s="445">
        <f>Revenue!K53</f>
        <v>0</v>
      </c>
      <c r="K30" s="448">
        <f>IF(ISBLANK(J30),"  ",IF(L30&gt;0,J30/L30,IF(J30&gt;0,1,0)))</f>
        <v>0</v>
      </c>
      <c r="L30" s="446">
        <f>J30+H30</f>
        <v>0</v>
      </c>
      <c r="M30" s="447">
        <f>IF(ISBLANK(L30),"  ",IF(L85&gt;0,L30/L85,IF(L30&gt;0,1,0)))</f>
        <v>0</v>
      </c>
    </row>
    <row r="31" spans="1:13" s="402" customFormat="1" ht="15" customHeight="1" x14ac:dyDescent="0.3">
      <c r="A31" s="449" t="s">
        <v>466</v>
      </c>
      <c r="B31" s="443">
        <f>Revenue!F54</f>
        <v>0</v>
      </c>
      <c r="C31" s="444">
        <f t="shared" si="2"/>
        <v>0</v>
      </c>
      <c r="D31" s="445">
        <f>Revenue!G54</f>
        <v>0</v>
      </c>
      <c r="E31" s="439">
        <f t="shared" si="3"/>
        <v>0</v>
      </c>
      <c r="F31" s="446">
        <f t="shared" si="0"/>
        <v>0</v>
      </c>
      <c r="G31" s="447">
        <f>IF(ISBLANK(F31),"  ",IF(F81&gt;0,F31/F81,IF(F31&gt;0,1,0)))</f>
        <v>0</v>
      </c>
      <c r="H31" s="443">
        <f>Revenue!J54</f>
        <v>0</v>
      </c>
      <c r="I31" s="444">
        <f t="shared" si="4"/>
        <v>0</v>
      </c>
      <c r="J31" s="445">
        <f>Revenue!K54</f>
        <v>0</v>
      </c>
      <c r="K31" s="448">
        <f t="shared" si="5"/>
        <v>0</v>
      </c>
      <c r="L31" s="446">
        <f t="shared" si="1"/>
        <v>0</v>
      </c>
      <c r="M31" s="447">
        <f>IF(ISBLANK(L31),"  ",IF(L81&gt;0,L31/L81,IF(L31&gt;0,1,0)))</f>
        <v>0</v>
      </c>
    </row>
    <row r="32" spans="1:13" s="402" customFormat="1" ht="15" customHeight="1" x14ac:dyDescent="0.3">
      <c r="A32" s="442" t="s">
        <v>464</v>
      </c>
      <c r="B32" s="443">
        <f>Revenue!F55</f>
        <v>0</v>
      </c>
      <c r="C32" s="444">
        <f t="shared" si="2"/>
        <v>0</v>
      </c>
      <c r="D32" s="445">
        <f>Revenue!G55</f>
        <v>0</v>
      </c>
      <c r="E32" s="439">
        <f t="shared" si="3"/>
        <v>0</v>
      </c>
      <c r="F32" s="446">
        <f t="shared" si="0"/>
        <v>0</v>
      </c>
      <c r="G32" s="447">
        <f>IF(ISBLANK(F32),"  ",IF(F82&gt;0,F32/F82,IF(F32&gt;0,1,0)))</f>
        <v>0</v>
      </c>
      <c r="H32" s="443">
        <f>Revenue!J55</f>
        <v>0</v>
      </c>
      <c r="I32" s="444">
        <f t="shared" si="4"/>
        <v>0</v>
      </c>
      <c r="J32" s="445">
        <f>Revenue!K55</f>
        <v>0</v>
      </c>
      <c r="K32" s="448">
        <f t="shared" ref="K32:K35" si="6">IF(ISBLANK(J32),"  ",IF(L32&gt;0,J32/L32,IF(J32&gt;0,1,0)))</f>
        <v>0</v>
      </c>
      <c r="L32" s="446">
        <f t="shared" ref="L32:L35" si="7">J32+H32</f>
        <v>0</v>
      </c>
      <c r="M32" s="447">
        <f>IF(ISBLANK(L32),"  ",IF(L82&gt;0,L32/L82,IF(L32&gt;0,1,0)))</f>
        <v>0</v>
      </c>
    </row>
    <row r="33" spans="1:13" s="402" customFormat="1" ht="15" customHeight="1" x14ac:dyDescent="0.3">
      <c r="A33" s="442" t="s">
        <v>463</v>
      </c>
      <c r="B33" s="443">
        <f>Revenue!F56</f>
        <v>0</v>
      </c>
      <c r="C33" s="444">
        <f t="shared" si="2"/>
        <v>0</v>
      </c>
      <c r="D33" s="445">
        <f>Revenue!G56</f>
        <v>0</v>
      </c>
      <c r="E33" s="439">
        <f t="shared" si="3"/>
        <v>0</v>
      </c>
      <c r="F33" s="446">
        <f t="shared" si="0"/>
        <v>0</v>
      </c>
      <c r="G33" s="447">
        <f>IF(ISBLANK(F33),"  ",IF(F83&gt;0,F33/F83,IF(F33&gt;0,1,0)))</f>
        <v>0</v>
      </c>
      <c r="H33" s="443">
        <f>Revenue!J56</f>
        <v>0</v>
      </c>
      <c r="I33" s="444">
        <f t="shared" si="4"/>
        <v>0</v>
      </c>
      <c r="J33" s="445">
        <f>Revenue!K56</f>
        <v>0</v>
      </c>
      <c r="K33" s="448">
        <f t="shared" si="6"/>
        <v>0</v>
      </c>
      <c r="L33" s="446">
        <f t="shared" si="7"/>
        <v>0</v>
      </c>
      <c r="M33" s="447">
        <f>IF(ISBLANK(L33),"  ",IF(L83&gt;0,L33/L83,IF(L33&gt;0,1,0)))</f>
        <v>0</v>
      </c>
    </row>
    <row r="34" spans="1:13" s="402" customFormat="1" ht="15" customHeight="1" x14ac:dyDescent="0.3">
      <c r="A34" s="442" t="s">
        <v>467</v>
      </c>
      <c r="B34" s="443">
        <f>Revenue!F57</f>
        <v>0</v>
      </c>
      <c r="C34" s="444">
        <f t="shared" si="2"/>
        <v>0</v>
      </c>
      <c r="D34" s="445">
        <f>Revenue!G57</f>
        <v>0</v>
      </c>
      <c r="E34" s="439">
        <f t="shared" si="3"/>
        <v>0</v>
      </c>
      <c r="F34" s="446">
        <f t="shared" si="0"/>
        <v>0</v>
      </c>
      <c r="G34" s="447">
        <f>IF(ISBLANK(F34),"  ",IF(F84&gt;0,F34/F84,IF(F34&gt;0,1,0)))</f>
        <v>0</v>
      </c>
      <c r="H34" s="443">
        <f>Revenue!J57</f>
        <v>0</v>
      </c>
      <c r="I34" s="444">
        <f t="shared" si="4"/>
        <v>0</v>
      </c>
      <c r="J34" s="445">
        <f>Revenue!K57</f>
        <v>0</v>
      </c>
      <c r="K34" s="448">
        <f t="shared" si="6"/>
        <v>0</v>
      </c>
      <c r="L34" s="446">
        <f t="shared" si="7"/>
        <v>0</v>
      </c>
      <c r="M34" s="447">
        <f>IF(ISBLANK(L34),"  ",IF(L84&gt;0,L34/L84,IF(L34&gt;0,1,0)))</f>
        <v>0</v>
      </c>
    </row>
    <row r="35" spans="1:13" s="402" customFormat="1" ht="15" customHeight="1" x14ac:dyDescent="0.3">
      <c r="A35" s="442" t="s">
        <v>465</v>
      </c>
      <c r="B35" s="443">
        <f>Revenue!F58</f>
        <v>0</v>
      </c>
      <c r="C35" s="444">
        <f t="shared" si="2"/>
        <v>0</v>
      </c>
      <c r="D35" s="445">
        <f>Revenue!G58</f>
        <v>0</v>
      </c>
      <c r="E35" s="439">
        <f t="shared" si="3"/>
        <v>0</v>
      </c>
      <c r="F35" s="446">
        <f t="shared" si="0"/>
        <v>0</v>
      </c>
      <c r="G35" s="447">
        <f>IF(ISBLANK(F35),"  ",IF(F85&gt;0,F35/F85,IF(F35&gt;0,1,0)))</f>
        <v>0</v>
      </c>
      <c r="H35" s="443">
        <f>Revenue!J58</f>
        <v>0</v>
      </c>
      <c r="I35" s="444">
        <f t="shared" si="4"/>
        <v>0</v>
      </c>
      <c r="J35" s="445">
        <f>Revenue!K58</f>
        <v>0</v>
      </c>
      <c r="K35" s="448">
        <f t="shared" si="6"/>
        <v>0</v>
      </c>
      <c r="L35" s="446">
        <f t="shared" si="7"/>
        <v>0</v>
      </c>
      <c r="M35" s="447">
        <f>IF(ISBLANK(L35),"  ",IF(L85&gt;0,L35/L85,IF(L35&gt;0,1,0)))</f>
        <v>0</v>
      </c>
    </row>
    <row r="36" spans="1:13" s="402" customFormat="1" ht="15" customHeight="1" x14ac:dyDescent="0.3">
      <c r="A36" s="442" t="s">
        <v>564</v>
      </c>
      <c r="B36" s="443">
        <f>Revenue!F59</f>
        <v>0</v>
      </c>
      <c r="C36" s="444">
        <f t="shared" ref="C36:C38" si="8">IF(ISBLANK(B36),"  ",IF(F36&gt;0,B36/F36,IF(B36&gt;0,1,0)))</f>
        <v>0</v>
      </c>
      <c r="D36" s="445">
        <f>Revenue!G59</f>
        <v>0</v>
      </c>
      <c r="E36" s="439">
        <f t="shared" ref="E36:E38" si="9">IF(ISBLANK(D36),"  ",IF(F36&gt;0,D36/F36,IF(D36&gt;0,1,0)))</f>
        <v>0</v>
      </c>
      <c r="F36" s="446">
        <f t="shared" ref="F36:F38" si="10">D36+B36</f>
        <v>0</v>
      </c>
      <c r="G36" s="447">
        <f t="shared" ref="G36:G38" si="11">IF(ISBLANK(F36),"  ",IF(F86&gt;0,F36/F86,IF(F36&gt;0,1,0)))</f>
        <v>0</v>
      </c>
      <c r="H36" s="443">
        <f>Revenue!J59</f>
        <v>0</v>
      </c>
      <c r="I36" s="444">
        <f t="shared" ref="I36:I38" si="12">IF(ISBLANK(H36),"  ",IF(L36&gt;0,H36/L36,IF(H36&gt;0,1,0)))</f>
        <v>0</v>
      </c>
      <c r="J36" s="445">
        <f>Revenue!K59</f>
        <v>0</v>
      </c>
      <c r="K36" s="448">
        <f t="shared" ref="K36:K38" si="13">IF(ISBLANK(J36),"  ",IF(L36&gt;0,J36/L36,IF(J36&gt;0,1,0)))</f>
        <v>0</v>
      </c>
      <c r="L36" s="446">
        <f t="shared" ref="L36:L38" si="14">J36+H36</f>
        <v>0</v>
      </c>
      <c r="M36" s="447">
        <f t="shared" ref="M36:M38" si="15">IF(ISBLANK(L36),"  ",IF(L86&gt;0,L36/L86,IF(L36&gt;0,1,0)))</f>
        <v>0</v>
      </c>
    </row>
    <row r="37" spans="1:13" s="402" customFormat="1" ht="15" customHeight="1" x14ac:dyDescent="0.3">
      <c r="A37" s="442" t="s">
        <v>565</v>
      </c>
      <c r="B37" s="443">
        <f>Revenue!F60</f>
        <v>0</v>
      </c>
      <c r="C37" s="444">
        <f t="shared" si="8"/>
        <v>0</v>
      </c>
      <c r="D37" s="445">
        <f>Revenue!G60</f>
        <v>0</v>
      </c>
      <c r="E37" s="439">
        <f t="shared" si="9"/>
        <v>0</v>
      </c>
      <c r="F37" s="446">
        <f t="shared" si="10"/>
        <v>0</v>
      </c>
      <c r="G37" s="447">
        <f t="shared" si="11"/>
        <v>0</v>
      </c>
      <c r="H37" s="443">
        <f>Revenue!J60</f>
        <v>0</v>
      </c>
      <c r="I37" s="444">
        <f t="shared" si="12"/>
        <v>0</v>
      </c>
      <c r="J37" s="445">
        <f>Revenue!K60</f>
        <v>0</v>
      </c>
      <c r="K37" s="448">
        <f t="shared" si="13"/>
        <v>0</v>
      </c>
      <c r="L37" s="446">
        <f t="shared" si="14"/>
        <v>0</v>
      </c>
      <c r="M37" s="447">
        <f t="shared" si="15"/>
        <v>0</v>
      </c>
    </row>
    <row r="38" spans="1:13" s="402" customFormat="1" ht="15" customHeight="1" x14ac:dyDescent="0.3">
      <c r="A38" s="442" t="s">
        <v>566</v>
      </c>
      <c r="B38" s="443">
        <f>Revenue!F61</f>
        <v>0</v>
      </c>
      <c r="C38" s="444">
        <f t="shared" si="8"/>
        <v>0</v>
      </c>
      <c r="D38" s="445">
        <f>Revenue!G61</f>
        <v>0</v>
      </c>
      <c r="E38" s="439">
        <f t="shared" si="9"/>
        <v>0</v>
      </c>
      <c r="F38" s="446">
        <f t="shared" si="10"/>
        <v>0</v>
      </c>
      <c r="G38" s="447">
        <f t="shared" si="11"/>
        <v>0</v>
      </c>
      <c r="H38" s="443">
        <f>Revenue!J61</f>
        <v>0</v>
      </c>
      <c r="I38" s="444">
        <f t="shared" si="12"/>
        <v>0</v>
      </c>
      <c r="J38" s="445">
        <f>Revenue!K61</f>
        <v>0</v>
      </c>
      <c r="K38" s="448">
        <f t="shared" si="13"/>
        <v>0</v>
      </c>
      <c r="L38" s="446">
        <f t="shared" si="14"/>
        <v>0</v>
      </c>
      <c r="M38" s="447">
        <f t="shared" si="15"/>
        <v>0</v>
      </c>
    </row>
    <row r="39" spans="1:13" ht="15" customHeight="1" x14ac:dyDescent="0.3">
      <c r="A39" s="216" t="s">
        <v>156</v>
      </c>
      <c r="B39" s="265"/>
      <c r="C39" s="266" t="s">
        <v>117</v>
      </c>
      <c r="D39" s="262"/>
      <c r="E39" s="415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3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3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3">
      <c r="A42" s="264" t="s">
        <v>567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3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3">
      <c r="A44" s="216" t="s">
        <v>158</v>
      </c>
      <c r="B44" s="217">
        <f>SUM(B13,B14,B15,B40,B42,B43)</f>
        <v>65627418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65627418</v>
      </c>
      <c r="G44" s="271">
        <f>IF(ISBLANK(F44),"  ",IF(F81&gt;0,F44/F81,IF(F44&gt;0,1,0)))</f>
        <v>0.13824240952918637</v>
      </c>
      <c r="H44" s="217">
        <f>SUM(H13,H14,H15,H40,H42,H43)</f>
        <v>94512330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94512330</v>
      </c>
      <c r="M44" s="271">
        <f>IF(ISBLANK(L44),"  ",IF(L81&gt;0,L44/L81,IF(L44&gt;0,1,0)))</f>
        <v>0.19133457110043511</v>
      </c>
    </row>
    <row r="45" spans="1:13" ht="15" customHeight="1" x14ac:dyDescent="0.3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3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3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3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3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3">
      <c r="A50" s="211" t="s">
        <v>255</v>
      </c>
      <c r="B50" s="209">
        <f>Revenue!F91</f>
        <v>185000</v>
      </c>
      <c r="C50" s="257">
        <f t="shared" si="2"/>
        <v>1</v>
      </c>
      <c r="D50" s="262">
        <f>Revenue!G91</f>
        <v>0</v>
      </c>
      <c r="E50" s="254">
        <f t="shared" si="18"/>
        <v>0</v>
      </c>
      <c r="F50" s="247">
        <f>D50+B50</f>
        <v>185000</v>
      </c>
      <c r="G50" s="261">
        <f>IF(ISBLANK(F50),"  ",IF(F81&gt;0,F50/F81,IF(F50&gt;0,1,0)))</f>
        <v>3.8969757674908799E-4</v>
      </c>
      <c r="H50" s="209">
        <f>Revenue!J91</f>
        <v>185000</v>
      </c>
      <c r="I50" s="257">
        <f t="shared" si="16"/>
        <v>1</v>
      </c>
      <c r="J50" s="262">
        <f>Revenue!K91</f>
        <v>0</v>
      </c>
      <c r="K50" s="259">
        <f t="shared" si="17"/>
        <v>0</v>
      </c>
      <c r="L50" s="247">
        <f>J50+H50</f>
        <v>185000</v>
      </c>
      <c r="M50" s="261">
        <f>IF(ISBLANK(L50),"  ",IF(L81&gt;0,L50/L81,IF(L50&gt;0,1,0)))</f>
        <v>3.7452145824338996E-4</v>
      </c>
    </row>
    <row r="51" spans="1:13" s="153" customFormat="1" ht="15" customHeight="1" x14ac:dyDescent="0.3">
      <c r="A51" s="223" t="s">
        <v>209</v>
      </c>
      <c r="B51" s="217">
        <f>B50+B49+B48+B47+B46</f>
        <v>185000</v>
      </c>
      <c r="C51" s="269">
        <f t="shared" si="2"/>
        <v>1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185000</v>
      </c>
      <c r="G51" s="271">
        <f>IF(ISBLANK(F51),"  ",IF(F81&gt;0,F51/F81,IF(F51&gt;0,1,0)))</f>
        <v>3.8969757674908799E-4</v>
      </c>
      <c r="H51" s="217">
        <f>H50+H49+H48+H47+H46</f>
        <v>185000</v>
      </c>
      <c r="I51" s="269">
        <f t="shared" si="16"/>
        <v>1</v>
      </c>
      <c r="J51" s="272">
        <f>J50+J49+J48+J47+J46</f>
        <v>0</v>
      </c>
      <c r="K51" s="270">
        <f t="shared" si="17"/>
        <v>0</v>
      </c>
      <c r="L51" s="273">
        <f>L50+L49+L48+L47+L46</f>
        <v>185000</v>
      </c>
      <c r="M51" s="271">
        <f>IF(ISBLANK(L51),"  ",IF(L81&gt;0,L51/L81,IF(L51&gt;0,1,0)))</f>
        <v>3.7452145824338996E-4</v>
      </c>
    </row>
    <row r="52" spans="1:13" s="153" customFormat="1" ht="15" customHeight="1" x14ac:dyDescent="0.3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3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3">
      <c r="A54" s="197" t="s">
        <v>243</v>
      </c>
      <c r="B54" s="276">
        <f>Revenue!F7</f>
        <v>78228548</v>
      </c>
      <c r="C54" s="252">
        <f t="shared" si="2"/>
        <v>0.95285957943605359</v>
      </c>
      <c r="D54" s="258">
        <f>Revenue!G7</f>
        <v>3870168</v>
      </c>
      <c r="E54" s="254">
        <f>IF(ISBLANK(D54),"  ",IF(F54&gt;0,D54/F54,IF(D54&gt;0,1,0)))</f>
        <v>4.7140420563946454E-2</v>
      </c>
      <c r="F54" s="280">
        <f t="shared" ref="F54:F59" si="19">D54+B54</f>
        <v>82098716</v>
      </c>
      <c r="G54" s="256">
        <f>IF(ISBLANK(F54),"  ",IF(F81&gt;0,F54/F81,IF(F54&gt;0,1,0)))</f>
        <v>0.17293876042925177</v>
      </c>
      <c r="H54" s="276">
        <f>Revenue!J7</f>
        <v>78722936</v>
      </c>
      <c r="I54" s="252">
        <f t="shared" ref="I54:I72" si="20">IF(ISBLANK(H54),"  ",IF(L54&gt;0,H54/L54,IF(H54&gt;0,1,0)))</f>
        <v>0.95269729380645451</v>
      </c>
      <c r="J54" s="258">
        <f>Revenue!K7</f>
        <v>3908700</v>
      </c>
      <c r="K54" s="254">
        <f t="shared" ref="K54:K72" si="21">IF(ISBLANK(J54),"  ",IF(L54&gt;0,J54/L54,IF(J54&gt;0,1,0)))</f>
        <v>4.7302706193545534E-2</v>
      </c>
      <c r="L54" s="280">
        <f t="shared" ref="L54:L59" si="22">J54+H54</f>
        <v>82631636</v>
      </c>
      <c r="M54" s="256">
        <f>IF(ISBLANK(L54),"  ",IF(L81&gt;0,L54/L81,IF(L54&gt;0,1,0)))</f>
        <v>0.16728281519868649</v>
      </c>
    </row>
    <row r="55" spans="1:13" ht="15" customHeight="1" x14ac:dyDescent="0.3">
      <c r="A55" s="208" t="s">
        <v>244</v>
      </c>
      <c r="B55" s="224">
        <f>Revenue!F19</f>
        <v>4264699</v>
      </c>
      <c r="C55" s="257">
        <f t="shared" si="2"/>
        <v>1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4264699</v>
      </c>
      <c r="G55" s="261">
        <f>IF(ISBLANK(F55),"  ",IF(F81&gt;0,F55/F81,IF(F55&gt;0,1,0)))</f>
        <v>8.9834749506176158E-3</v>
      </c>
      <c r="H55" s="224">
        <f>Revenue!J19</f>
        <v>4326314</v>
      </c>
      <c r="I55" s="257">
        <f t="shared" si="20"/>
        <v>1</v>
      </c>
      <c r="J55" s="262">
        <f>Revenue!K19</f>
        <v>0</v>
      </c>
      <c r="K55" s="259">
        <f t="shared" si="21"/>
        <v>0</v>
      </c>
      <c r="L55" s="281">
        <f t="shared" si="22"/>
        <v>4326314</v>
      </c>
      <c r="M55" s="261">
        <f>IF(ISBLANK(L55),"  ",IF(L81&gt;0,L55/L81,IF(L55&gt;0,1,0)))</f>
        <v>8.7583644762096943E-3</v>
      </c>
    </row>
    <row r="56" spans="1:13" ht="15" customHeight="1" x14ac:dyDescent="0.3">
      <c r="A56" s="282" t="s">
        <v>245</v>
      </c>
      <c r="B56" s="283">
        <f>Revenue!F9</f>
        <v>2870313</v>
      </c>
      <c r="C56" s="257">
        <f t="shared" si="2"/>
        <v>1</v>
      </c>
      <c r="D56" s="284">
        <f>Revenue!G9</f>
        <v>0</v>
      </c>
      <c r="E56" s="254">
        <f t="shared" si="23"/>
        <v>0</v>
      </c>
      <c r="F56" s="285">
        <f t="shared" si="19"/>
        <v>2870313</v>
      </c>
      <c r="G56" s="261">
        <f>IF(ISBLANK(F56),"  ",IF(F81&gt;0,F56/F81,IF(F56&gt;0,1,0)))</f>
        <v>6.046237949250838E-3</v>
      </c>
      <c r="H56" s="283">
        <f>Revenue!J9</f>
        <v>3090874</v>
      </c>
      <c r="I56" s="257">
        <f t="shared" si="20"/>
        <v>1</v>
      </c>
      <c r="J56" s="284">
        <f>Revenue!K9</f>
        <v>0</v>
      </c>
      <c r="K56" s="259">
        <f t="shared" si="21"/>
        <v>0</v>
      </c>
      <c r="L56" s="285">
        <f t="shared" si="22"/>
        <v>3090874</v>
      </c>
      <c r="M56" s="261">
        <f>IF(ISBLANK(L56),"  ",IF(L81&gt;0,L56/L81,IF(L56&gt;0,1,0)))</f>
        <v>6.2572899336571881E-3</v>
      </c>
    </row>
    <row r="57" spans="1:13" ht="15" customHeight="1" x14ac:dyDescent="0.3">
      <c r="A57" s="282" t="s">
        <v>246</v>
      </c>
      <c r="B57" s="283">
        <f>Revenue!F10</f>
        <v>1450876</v>
      </c>
      <c r="C57" s="257">
        <f t="shared" si="2"/>
        <v>1</v>
      </c>
      <c r="D57" s="284">
        <f>Revenue!G10</f>
        <v>0</v>
      </c>
      <c r="E57" s="254">
        <f t="shared" si="23"/>
        <v>0</v>
      </c>
      <c r="F57" s="285">
        <f t="shared" si="19"/>
        <v>1450876</v>
      </c>
      <c r="G57" s="261">
        <f>IF(ISBLANK(F57),"  ",IF(F81&gt;0,F57/F81,IF(F57&gt;0,1,0)))</f>
        <v>3.0562316830454583E-3</v>
      </c>
      <c r="H57" s="283">
        <f>Revenue!J10</f>
        <v>1459382</v>
      </c>
      <c r="I57" s="257">
        <f t="shared" si="20"/>
        <v>1</v>
      </c>
      <c r="J57" s="284">
        <f>Revenue!K10</f>
        <v>0</v>
      </c>
      <c r="K57" s="259">
        <f t="shared" si="21"/>
        <v>0</v>
      </c>
      <c r="L57" s="285">
        <f t="shared" si="22"/>
        <v>1459382</v>
      </c>
      <c r="M57" s="261">
        <f>IF(ISBLANK(L57),"  ",IF(L81&gt;0,L57/L81,IF(L57&gt;0,1,0)))</f>
        <v>2.9544317555359727E-3</v>
      </c>
    </row>
    <row r="58" spans="1:13" ht="15" customHeight="1" x14ac:dyDescent="0.3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0</v>
      </c>
      <c r="E58" s="254">
        <f t="shared" si="23"/>
        <v>0</v>
      </c>
      <c r="F58" s="285">
        <f t="shared" si="19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2"/>
        <v>0</v>
      </c>
      <c r="M58" s="261">
        <f>IF(ISBLANK(L58),"  ",IF(L83&gt;0,L58/L83,IF(L58&gt;0,1,0)))</f>
        <v>0</v>
      </c>
    </row>
    <row r="59" spans="1:13" ht="15" customHeight="1" x14ac:dyDescent="0.3">
      <c r="A59" s="208" t="s">
        <v>253</v>
      </c>
      <c r="B59" s="224">
        <f>Revenue!F11+Revenue!F12+Revenue!F14+Revenue!F15+Revenue!F17+Revenue!F18+Revenue!F22+Revenue!F23+Revenue!F13+Revenue!F16</f>
        <v>11775590</v>
      </c>
      <c r="C59" s="257">
        <f t="shared" si="2"/>
        <v>0.18988449312410696</v>
      </c>
      <c r="D59" s="262">
        <f>Revenue!G11+Revenue!G12+Revenue!G14+Revenue!G15+Revenue!G17+Revenue!G18+Revenue!G22+Revenue!G23+Revenue!G13+Revenue!G16</f>
        <v>50238900</v>
      </c>
      <c r="E59" s="254">
        <f t="shared" si="23"/>
        <v>0.81011550687589307</v>
      </c>
      <c r="F59" s="281">
        <f t="shared" si="19"/>
        <v>62014490</v>
      </c>
      <c r="G59" s="261">
        <f>IF(ISBLANK(F59),"  ",IF(F81&gt;0,F59/F81,IF(F59&gt;0,1,0)))</f>
        <v>0.13063187284503</v>
      </c>
      <c r="H59" s="224">
        <f>Revenue!J11+Revenue!J12+Revenue!J14+Revenue!J15+Revenue!J17+Revenue!J18+Revenue!J22+Revenue!J23+Revenue!J13+Revenue!J16</f>
        <v>35354919</v>
      </c>
      <c r="I59" s="257">
        <f t="shared" si="20"/>
        <v>0.56696849836906582</v>
      </c>
      <c r="J59" s="262">
        <f>Revenue!K11+Revenue!K12+Revenue!K14+Revenue!K15+Revenue!K17+Revenue!K18+Revenue!K22+Revenue!K23+Revenue!K13+Revenue!K16</f>
        <v>27002900</v>
      </c>
      <c r="K59" s="259">
        <f t="shared" si="21"/>
        <v>0.43303150163093418</v>
      </c>
      <c r="L59" s="281">
        <f t="shared" si="22"/>
        <v>62357819</v>
      </c>
      <c r="M59" s="261">
        <f>IF(ISBLANK(L59),"  ",IF(L81&gt;0,L59/L81,IF(L59&gt;0,1,0)))</f>
        <v>0.12623968272841821</v>
      </c>
    </row>
    <row r="60" spans="1:13" s="153" customFormat="1" ht="15" customHeight="1" x14ac:dyDescent="0.3">
      <c r="A60" s="222" t="s">
        <v>216</v>
      </c>
      <c r="B60" s="227">
        <f>B59+B57+B56+B55+B54</f>
        <v>98590026</v>
      </c>
      <c r="C60" s="269">
        <f t="shared" si="2"/>
        <v>0.64564905669970774</v>
      </c>
      <c r="D60" s="272">
        <f>D59+D57+D56+D55+D54+D58</f>
        <v>54109068</v>
      </c>
      <c r="E60" s="297">
        <f t="shared" si="23"/>
        <v>0.35435094330029226</v>
      </c>
      <c r="F60" s="286">
        <f>F59+F57+F56+F55+F54+F58</f>
        <v>152699094</v>
      </c>
      <c r="G60" s="271">
        <f>IF(ISBLANK(F60),"  ",IF(F81&gt;0,F60/F81,IF(F60&gt;0,1,0)))</f>
        <v>0.3216565778571957</v>
      </c>
      <c r="H60" s="227">
        <f>H59+H57+H56+H55+H54</f>
        <v>122954425</v>
      </c>
      <c r="I60" s="269">
        <f t="shared" si="20"/>
        <v>0.79910054867538172</v>
      </c>
      <c r="J60" s="272">
        <f>J59+J57+J56+J55+J54+J58</f>
        <v>30911600</v>
      </c>
      <c r="K60" s="270">
        <f t="shared" si="21"/>
        <v>0.20089945132461828</v>
      </c>
      <c r="L60" s="281">
        <f>L59+L57+L56+L55+L54+L58</f>
        <v>153866025</v>
      </c>
      <c r="M60" s="271">
        <f>IF(ISBLANK(L60),"  ",IF(L81&gt;0,L60/L81,IF(L60&gt;0,1,0)))</f>
        <v>0.31149258409250757</v>
      </c>
    </row>
    <row r="61" spans="1:13" ht="15" customHeight="1" x14ac:dyDescent="0.3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3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3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0</v>
      </c>
      <c r="E63" s="254">
        <f t="shared" si="23"/>
        <v>0</v>
      </c>
      <c r="F63" s="247">
        <f t="shared" si="24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0"/>
        <v>0</v>
      </c>
      <c r="J63" s="262">
        <f>Revenue!K28</f>
        <v>0</v>
      </c>
      <c r="K63" s="259">
        <f t="shared" si="21"/>
        <v>0</v>
      </c>
      <c r="L63" s="247">
        <f t="shared" si="25"/>
        <v>0</v>
      </c>
      <c r="M63" s="261">
        <f>IF(ISBLANK(L63),"  ",IF(L81&gt;0,L63/L81,IF(L63&gt;0,1,0)))</f>
        <v>0</v>
      </c>
    </row>
    <row r="64" spans="1:13" ht="15" customHeight="1" x14ac:dyDescent="0.3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15271130</v>
      </c>
      <c r="E64" s="254">
        <f t="shared" si="23"/>
        <v>1</v>
      </c>
      <c r="F64" s="247">
        <f t="shared" si="24"/>
        <v>15271130</v>
      </c>
      <c r="G64" s="261">
        <f>IF(ISBLANK(F64),"  ",IF(F81&gt;0,F64/F81,IF(F64&gt;0,1,0)))</f>
        <v>3.2168228947136758E-2</v>
      </c>
      <c r="H64" s="209">
        <f>Revenue!J73</f>
        <v>0</v>
      </c>
      <c r="I64" s="257">
        <f t="shared" si="20"/>
        <v>0</v>
      </c>
      <c r="J64" s="262">
        <f>Revenue!K73</f>
        <v>15567941</v>
      </c>
      <c r="K64" s="259">
        <f t="shared" si="21"/>
        <v>1</v>
      </c>
      <c r="L64" s="247">
        <f t="shared" si="25"/>
        <v>15567941</v>
      </c>
      <c r="M64" s="261">
        <f>IF(ISBLANK(L64),"  ",IF(L81&gt;0,L64/L81,IF(L64&gt;0,1,0)))</f>
        <v>3.1516367379281401E-2</v>
      </c>
    </row>
    <row r="65" spans="1:13" ht="15" customHeight="1" x14ac:dyDescent="0.3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3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28054506</v>
      </c>
      <c r="E66" s="254">
        <f t="shared" si="23"/>
        <v>1</v>
      </c>
      <c r="F66" s="247">
        <f t="shared" si="24"/>
        <v>28054506</v>
      </c>
      <c r="G66" s="261">
        <f>IF(ISBLANK(F66),"  ",IF(F81&gt;0,F66/F81,IF(F66&gt;0,1,0)))</f>
        <v>5.9096070297798647E-2</v>
      </c>
      <c r="H66" s="209">
        <v>0</v>
      </c>
      <c r="I66" s="257">
        <f t="shared" si="20"/>
        <v>0</v>
      </c>
      <c r="J66" s="262">
        <f>Athletics!W24-Athletics!W21-Athletics!W13-Athletics!W23</f>
        <v>27353547</v>
      </c>
      <c r="K66" s="259">
        <f t="shared" si="21"/>
        <v>1</v>
      </c>
      <c r="L66" s="247">
        <f t="shared" si="25"/>
        <v>27353547</v>
      </c>
      <c r="M66" s="261">
        <f>IF(ISBLANK(L66),"  ",IF(L81&gt;0,L66/L81,IF(L66&gt;0,1,0)))</f>
        <v>5.5375623300373544E-2</v>
      </c>
    </row>
    <row r="67" spans="1:13" ht="15" customHeight="1" x14ac:dyDescent="0.3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43306236</v>
      </c>
      <c r="E67" s="254">
        <f t="shared" si="23"/>
        <v>1</v>
      </c>
      <c r="F67" s="247">
        <f t="shared" si="24"/>
        <v>43306236</v>
      </c>
      <c r="G67" s="261">
        <f>IF(ISBLANK(F67),"  ",IF(F81&gt;0,F67/F81,IF(F67&gt;0,1,0)))</f>
        <v>9.1223433661211439E-2</v>
      </c>
      <c r="H67" s="209">
        <f>Revenue!J84</f>
        <v>0</v>
      </c>
      <c r="I67" s="257">
        <f t="shared" si="20"/>
        <v>0</v>
      </c>
      <c r="J67" s="262">
        <f>Revenue!K84</f>
        <v>44818743</v>
      </c>
      <c r="K67" s="259">
        <f t="shared" si="21"/>
        <v>1</v>
      </c>
      <c r="L67" s="247">
        <f t="shared" si="25"/>
        <v>44818743</v>
      </c>
      <c r="M67" s="261">
        <f>IF(ISBLANK(L67),"  ",IF(L81&gt;0,L67/L81,IF(L67&gt;0,1,0)))</f>
        <v>9.0732870189166093E-2</v>
      </c>
    </row>
    <row r="68" spans="1:13" ht="15" customHeight="1" x14ac:dyDescent="0.3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0</v>
      </c>
      <c r="E68" s="254">
        <f t="shared" si="23"/>
        <v>0</v>
      </c>
      <c r="F68" s="247">
        <f t="shared" si="24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3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40942157.75</v>
      </c>
      <c r="E69" s="254">
        <f t="shared" si="23"/>
        <v>1</v>
      </c>
      <c r="F69" s="247">
        <f t="shared" si="24"/>
        <v>40942157.75</v>
      </c>
      <c r="G69" s="261">
        <f>IF(ISBLANK(F69),"  ",IF(F81&gt;0,F69/F81,IF(F69&gt;0,1,0)))</f>
        <v>8.6243565740831848E-2</v>
      </c>
      <c r="H69" s="209">
        <f>Revenue!J75+Revenue!J74</f>
        <v>0</v>
      </c>
      <c r="I69" s="257">
        <f t="shared" si="20"/>
        <v>0</v>
      </c>
      <c r="J69" s="262">
        <f>Revenue!K75+Revenue!K74</f>
        <v>34025000</v>
      </c>
      <c r="K69" s="259">
        <f t="shared" si="21"/>
        <v>1</v>
      </c>
      <c r="L69" s="247">
        <f t="shared" si="25"/>
        <v>34025000</v>
      </c>
      <c r="M69" s="261">
        <f>IF(ISBLANK(L69),"  ",IF(L81&gt;0,L69/L81,IF(L69&gt;0,1,0)))</f>
        <v>6.8881581712061324E-2</v>
      </c>
    </row>
    <row r="70" spans="1:13" ht="15" customHeight="1" x14ac:dyDescent="0.3">
      <c r="A70" s="211" t="s">
        <v>222</v>
      </c>
      <c r="B70" s="209">
        <f>Revenue!F30</f>
        <v>29141301</v>
      </c>
      <c r="C70" s="257">
        <f t="shared" si="2"/>
        <v>0.56337283488366396</v>
      </c>
      <c r="D70" s="262">
        <f>Revenue!G30</f>
        <v>22585192</v>
      </c>
      <c r="E70" s="254">
        <f t="shared" si="23"/>
        <v>0.43662716511633604</v>
      </c>
      <c r="F70" s="247">
        <f t="shared" si="24"/>
        <v>51726493</v>
      </c>
      <c r="G70" s="261">
        <f>IF(ISBLANK(F70),"  ",IF(F81&gt;0,F70/F81,IF(F70&gt;0,1,0)))</f>
        <v>0.10896048095042521</v>
      </c>
      <c r="H70" s="209">
        <f>Revenue!J30</f>
        <v>23985100</v>
      </c>
      <c r="I70" s="257">
        <f t="shared" si="20"/>
        <v>0.52558447335493952</v>
      </c>
      <c r="J70" s="262">
        <f>Revenue!K30</f>
        <v>21650000</v>
      </c>
      <c r="K70" s="259">
        <f t="shared" si="21"/>
        <v>0.47441552664506048</v>
      </c>
      <c r="L70" s="247">
        <f t="shared" si="25"/>
        <v>45635100</v>
      </c>
      <c r="M70" s="261">
        <f>IF(ISBLANK(L70),"  ",IF(L81&gt;0,L70/L81,IF(L70&gt;0,1,0)))</f>
        <v>9.2385536211259056E-2</v>
      </c>
    </row>
    <row r="71" spans="1:13" ht="15" customHeight="1" x14ac:dyDescent="0.3">
      <c r="A71" s="251" t="s">
        <v>531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3">
      <c r="A72" s="228" t="s">
        <v>223</v>
      </c>
      <c r="B72" s="217">
        <f>B60+SUM(B61:B71)</f>
        <v>127731327</v>
      </c>
      <c r="C72" s="269">
        <f t="shared" si="2"/>
        <v>0.38473335677427406</v>
      </c>
      <c r="D72" s="272">
        <f>D60+SUM(D61:D71)</f>
        <v>204268289.75</v>
      </c>
      <c r="E72" s="297">
        <f t="shared" si="23"/>
        <v>0.615266643225726</v>
      </c>
      <c r="F72" s="217">
        <f>F60+SUM(F61:F71)</f>
        <v>331999616.75</v>
      </c>
      <c r="G72" s="271">
        <f>IF(ISBLANK(F72),"  ",IF(F81&gt;0,F72/F81,IF(F72&gt;0,1,0)))</f>
        <v>0.69934835745459956</v>
      </c>
      <c r="H72" s="217">
        <f>H60+SUM(H61:H71)</f>
        <v>146939525</v>
      </c>
      <c r="I72" s="269">
        <f t="shared" si="20"/>
        <v>0.45737601294297991</v>
      </c>
      <c r="J72" s="272">
        <f>J60+SUM(J61:J71)</f>
        <v>174326831</v>
      </c>
      <c r="K72" s="270">
        <f t="shared" si="21"/>
        <v>0.54262398705702009</v>
      </c>
      <c r="L72" s="217">
        <f>L60+SUM(L61:L71)</f>
        <v>321266356</v>
      </c>
      <c r="M72" s="271">
        <f>IF(ISBLANK(L72),"  ",IF(L81&gt;0,L72/L81,IF(L72&gt;0,1,0)))</f>
        <v>0.65038456288464896</v>
      </c>
    </row>
    <row r="73" spans="1:13" ht="15" customHeight="1" x14ac:dyDescent="0.3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3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3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3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3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27201119</v>
      </c>
      <c r="E77" s="297">
        <f t="shared" si="23"/>
        <v>1</v>
      </c>
      <c r="F77" s="137">
        <f>D77+B77</f>
        <v>27201119</v>
      </c>
      <c r="G77" s="256">
        <f>IF(ISBLANK(F77),"  ",IF(F81&gt;0,F77/F81,IF(F77&gt;0,1,0)))</f>
        <v>5.7298433292776084E-2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28000000</v>
      </c>
      <c r="K77" s="254">
        <f>IF(ISBLANK(J77),"  ",IF(L77&gt;0,J77/L77,IF(J77&gt;0,1,0)))</f>
        <v>1</v>
      </c>
      <c r="L77" s="137">
        <f>J77+H77</f>
        <v>28000000</v>
      </c>
      <c r="M77" s="256">
        <f>IF(ISBLANK(L77),"  ",IF(L81&gt;0,L77/L81,IF(L77&gt;0,1,0)))</f>
        <v>5.6684328815215783E-2</v>
      </c>
    </row>
    <row r="78" spans="1:13" ht="15" customHeight="1" x14ac:dyDescent="0.3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49713945</v>
      </c>
      <c r="E78" s="297">
        <f t="shared" si="23"/>
        <v>1</v>
      </c>
      <c r="F78" s="247">
        <f>D78+B78</f>
        <v>49713945</v>
      </c>
      <c r="G78" s="261">
        <f>IF(ISBLANK(F78),"  ",IF(F81&gt;0,F78/F81,IF(F78&gt;0,1,0)))</f>
        <v>0.10472110214668887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50000000</v>
      </c>
      <c r="K78" s="259">
        <f>IF(ISBLANK(J78),"  ",IF(L78&gt;0,J78/L78,IF(J78&gt;0,1,0)))</f>
        <v>1</v>
      </c>
      <c r="L78" s="247">
        <f>J78+H78</f>
        <v>50000000</v>
      </c>
      <c r="M78" s="261">
        <f>IF(ISBLANK(L78),"  ",IF(L81&gt;0,L78/L81,IF(L78&gt;0,1,0)))</f>
        <v>0.10122201574145676</v>
      </c>
    </row>
    <row r="79" spans="1:13" s="153" customFormat="1" ht="15" customHeight="1" x14ac:dyDescent="0.3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76915064</v>
      </c>
      <c r="E79" s="297">
        <f t="shared" si="23"/>
        <v>1</v>
      </c>
      <c r="F79" s="273">
        <f>F78+F77+F76+F75+F74</f>
        <v>76915064</v>
      </c>
      <c r="G79" s="271">
        <f>IF(ISBLANK(F79),"  ",IF(F81&gt;0,F79/F81,IF(F79&gt;0,1,0)))</f>
        <v>0.16201953543946496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78000000</v>
      </c>
      <c r="K79" s="270">
        <f>IF(ISBLANK(J79),"  ",IF(L79&gt;0,J79/L79,IF(J79&gt;0,1,0)))</f>
        <v>1</v>
      </c>
      <c r="L79" s="273">
        <f>L78+L77+L76+L75+L74</f>
        <v>78000000</v>
      </c>
      <c r="M79" s="271">
        <f>IF(ISBLANK(L79),"  ",IF(L81&gt;0,L79/L81,IF(L79&gt;0,1,0)))</f>
        <v>0.15790634455667255</v>
      </c>
    </row>
    <row r="80" spans="1:13" s="153" customFormat="1" ht="15" customHeight="1" x14ac:dyDescent="0.3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5">
      <c r="A81" s="229" t="s">
        <v>161</v>
      </c>
      <c r="B81" s="293">
        <f>B79+B72+B51+B44+B52+B80</f>
        <v>193543745</v>
      </c>
      <c r="C81" s="294">
        <f t="shared" si="2"/>
        <v>0.40769474822401847</v>
      </c>
      <c r="D81" s="293">
        <f>D79+D72+D51+D44+D52+D80</f>
        <v>281183353.75</v>
      </c>
      <c r="E81" s="295">
        <f>IF(ISBLANK(D81),"  ",IF(F81&gt;0,D81/F81,IF(D81&gt;0,1,0)))</f>
        <v>0.59230525177598159</v>
      </c>
      <c r="F81" s="293">
        <f>F79+F72+F51+F44+F52+F80</f>
        <v>474727098.75</v>
      </c>
      <c r="G81" s="296">
        <f>IF(ISBLANK(F81),"  ",IF(F81&gt;0,F81/F81,IF(F81&gt;0,1,0)))</f>
        <v>1</v>
      </c>
      <c r="H81" s="293">
        <f>H79+H72+H51+H44+H52+H80</f>
        <v>241636855</v>
      </c>
      <c r="I81" s="294">
        <f>IF(ISBLANK(H81),"  ",IF(L81&gt;0,H81/L81,IF(H81&gt;0,1,0)))</f>
        <v>0.48917939081052203</v>
      </c>
      <c r="J81" s="293">
        <f>J79+J72+J51+J44+J52+J80</f>
        <v>252326831</v>
      </c>
      <c r="K81" s="295">
        <f>IF(ISBLANK(J81),"  ",IF(L81&gt;0,J81/L81,IF(J81&gt;0,1,0)))</f>
        <v>0.51082060918947791</v>
      </c>
      <c r="L81" s="293">
        <f>L79+L72+L51+L44+L52+L80</f>
        <v>493963686</v>
      </c>
      <c r="M81" s="296">
        <f>IF(ISBLANK(L81),"  ",IF(L81&gt;0,L81/L81,IF(L81&gt;0,1,0)))</f>
        <v>1</v>
      </c>
    </row>
    <row r="82" spans="1:13" ht="15" customHeight="1" thickTop="1" x14ac:dyDescent="0.3">
      <c r="A82" s="98" t="s">
        <v>251</v>
      </c>
    </row>
  </sheetData>
  <printOptions horizontalCentered="1"/>
  <pageMargins left="0.25" right="0.25" top="0.5" bottom="0.5" header="0.3" footer="0.3"/>
  <pageSetup scale="45" fitToHeight="0" orientation="landscape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G89"/>
  <sheetViews>
    <sheetView zoomScaleNormal="100" workbookViewId="0">
      <pane xSplit="1" ySplit="10" topLeftCell="B44" activePane="bottomRight" state="frozen"/>
      <selection pane="topRight" activeCell="B1" sqref="B1"/>
      <selection pane="bottomLeft" activeCell="A11" sqref="A11"/>
      <selection pane="bottomRight" activeCell="C74" sqref="C74"/>
    </sheetView>
  </sheetViews>
  <sheetFormatPr defaultColWidth="45.54296875" defaultRowHeight="15" customHeight="1" x14ac:dyDescent="0.3"/>
  <cols>
    <col min="1" max="1" width="61.81640625" style="98" bestFit="1" customWidth="1"/>
    <col min="2" max="7" width="19.81640625" style="136" customWidth="1"/>
    <col min="8" max="250" width="12.453125" style="98" customWidth="1"/>
    <col min="251" max="251" width="186.81640625" style="98" customWidth="1"/>
    <col min="252" max="252" width="56.453125" style="98" customWidth="1"/>
    <col min="253" max="16384" width="45.54296875" style="98"/>
  </cols>
  <sheetData>
    <row r="1" spans="1:7" s="372" customFormat="1" ht="20.149999999999999" customHeight="1" x14ac:dyDescent="0.4">
      <c r="A1" s="366" t="s">
        <v>131</v>
      </c>
      <c r="B1" s="380"/>
      <c r="C1" s="380"/>
      <c r="D1" s="380"/>
      <c r="E1" s="381" t="s">
        <v>79</v>
      </c>
      <c r="F1" s="370" t="str">
        <f>Revenue!B2</f>
        <v>University of Louisiana at Lafayette</v>
      </c>
      <c r="G1" s="370"/>
    </row>
    <row r="2" spans="1:7" s="372" customFormat="1" ht="20.149999999999999" customHeight="1" x14ac:dyDescent="0.4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49999999999999" customHeight="1" thickBot="1" x14ac:dyDescent="0.45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3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3">
      <c r="A5" s="197"/>
      <c r="C5" s="198"/>
      <c r="E5" s="198"/>
      <c r="G5" s="198"/>
    </row>
    <row r="6" spans="1:7" ht="15" customHeight="1" x14ac:dyDescent="0.3">
      <c r="A6" s="199"/>
      <c r="B6" s="200" t="s">
        <v>549</v>
      </c>
      <c r="C6" s="201"/>
      <c r="D6" s="200" t="s">
        <v>452</v>
      </c>
      <c r="E6" s="201"/>
      <c r="F6" s="200" t="s">
        <v>548</v>
      </c>
      <c r="G6" s="201"/>
    </row>
    <row r="7" spans="1:7" ht="15" customHeight="1" x14ac:dyDescent="0.3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3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3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3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3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3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3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3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3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3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3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3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3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3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3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3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3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3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3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3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3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3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3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3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3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3">
      <c r="A32" s="211" t="s">
        <v>386</v>
      </c>
      <c r="B32" s="209">
        <f>Revenue!F11</f>
        <v>0</v>
      </c>
      <c r="C32" s="225">
        <f>Revenue!G11</f>
        <v>669185</v>
      </c>
      <c r="D32" s="209">
        <f>Revenue!H11</f>
        <v>0</v>
      </c>
      <c r="E32" s="225">
        <f>Revenue!I11</f>
        <v>666400</v>
      </c>
      <c r="F32" s="209">
        <f>Revenue!J11</f>
        <v>0</v>
      </c>
      <c r="G32" s="225">
        <f>Revenue!K11</f>
        <v>666600</v>
      </c>
    </row>
    <row r="33" spans="1:7" ht="15" customHeight="1" x14ac:dyDescent="0.3">
      <c r="A33" s="211" t="s">
        <v>387</v>
      </c>
      <c r="B33" s="209">
        <f>Revenue!F12</f>
        <v>0</v>
      </c>
      <c r="C33" s="225">
        <f>Revenue!G12</f>
        <v>277972</v>
      </c>
      <c r="D33" s="209">
        <f>Revenue!H12</f>
        <v>0</v>
      </c>
      <c r="E33" s="225">
        <f>Revenue!I12</f>
        <v>274400</v>
      </c>
      <c r="F33" s="209">
        <f>Revenue!J12</f>
        <v>0</v>
      </c>
      <c r="G33" s="225">
        <f>Revenue!K12</f>
        <v>280000</v>
      </c>
    </row>
    <row r="34" spans="1:7" ht="15" customHeight="1" x14ac:dyDescent="0.3">
      <c r="A34" s="211" t="s">
        <v>421</v>
      </c>
      <c r="B34" s="209">
        <f>Revenue!F13</f>
        <v>0</v>
      </c>
      <c r="C34" s="225">
        <f>Revenue!G13</f>
        <v>1133320</v>
      </c>
      <c r="D34" s="209">
        <f>Revenue!H13</f>
        <v>0</v>
      </c>
      <c r="E34" s="225">
        <f>Revenue!I13</f>
        <v>1127000</v>
      </c>
      <c r="F34" s="209">
        <f>Revenue!J13</f>
        <v>0</v>
      </c>
      <c r="G34" s="225">
        <f>Revenue!K13</f>
        <v>1140000</v>
      </c>
    </row>
    <row r="35" spans="1:7" ht="15" customHeight="1" x14ac:dyDescent="0.3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3">
      <c r="A36" s="211" t="s">
        <v>388</v>
      </c>
      <c r="B36" s="209">
        <f>Revenue!F14</f>
        <v>0</v>
      </c>
      <c r="C36" s="225">
        <f>Revenue!G14</f>
        <v>1608252</v>
      </c>
      <c r="D36" s="209">
        <f>Revenue!H14</f>
        <v>0</v>
      </c>
      <c r="E36" s="225">
        <f>Revenue!I14</f>
        <v>1597400</v>
      </c>
      <c r="F36" s="209">
        <f>Revenue!J14</f>
        <v>0</v>
      </c>
      <c r="G36" s="225">
        <f>Revenue!K14</f>
        <v>1616000</v>
      </c>
    </row>
    <row r="37" spans="1:7" ht="15" customHeight="1" x14ac:dyDescent="0.3">
      <c r="A37" s="211" t="s">
        <v>389</v>
      </c>
      <c r="B37" s="209">
        <f>Revenue!F15</f>
        <v>0</v>
      </c>
      <c r="C37" s="225">
        <f>Revenue!G15</f>
        <v>2827009</v>
      </c>
      <c r="D37" s="209">
        <f>Revenue!H15</f>
        <v>0</v>
      </c>
      <c r="E37" s="225">
        <f>Revenue!I15</f>
        <v>1960000</v>
      </c>
      <c r="F37" s="209">
        <f>Revenue!J15</f>
        <v>0</v>
      </c>
      <c r="G37" s="225">
        <f>Revenue!K15</f>
        <v>2848200</v>
      </c>
    </row>
    <row r="38" spans="1:7" ht="15" customHeight="1" x14ac:dyDescent="0.3">
      <c r="A38" s="211" t="s">
        <v>390</v>
      </c>
      <c r="B38" s="209">
        <f>Revenue!F17</f>
        <v>11571015</v>
      </c>
      <c r="C38" s="225">
        <f>Revenue!G17</f>
        <v>30320917</v>
      </c>
      <c r="D38" s="209">
        <f>Revenue!H17</f>
        <v>37675402</v>
      </c>
      <c r="E38" s="225">
        <f>Revenue!I17</f>
        <v>4612569</v>
      </c>
      <c r="F38" s="209">
        <f>Revenue!J17</f>
        <v>35150919</v>
      </c>
      <c r="G38" s="225">
        <f>Revenue!K17</f>
        <v>7028000</v>
      </c>
    </row>
    <row r="39" spans="1:7" ht="15" customHeight="1" x14ac:dyDescent="0.3">
      <c r="A39" s="211" t="s">
        <v>391</v>
      </c>
      <c r="B39" s="209">
        <f>Revenue!F18</f>
        <v>0</v>
      </c>
      <c r="C39" s="226">
        <f>Revenue!G18</f>
        <v>8660556</v>
      </c>
      <c r="D39" s="209">
        <f>Revenue!H18</f>
        <v>0</v>
      </c>
      <c r="E39" s="226">
        <f>Revenue!I18</f>
        <v>8535800</v>
      </c>
      <c r="F39" s="209">
        <f>Revenue!J18</f>
        <v>0</v>
      </c>
      <c r="G39" s="226">
        <f>Revenue!K18</f>
        <v>8719800</v>
      </c>
    </row>
    <row r="40" spans="1:7" ht="15" customHeight="1" x14ac:dyDescent="0.3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35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3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3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3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3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35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3">
      <c r="A47" s="215" t="s">
        <v>570</v>
      </c>
      <c r="B47" s="209"/>
      <c r="C47" s="210">
        <v>1176173</v>
      </c>
      <c r="D47" s="209"/>
      <c r="E47" s="210">
        <v>1130000</v>
      </c>
      <c r="F47" s="209"/>
      <c r="G47" s="210">
        <v>1170000</v>
      </c>
    </row>
    <row r="48" spans="1:7" ht="15" customHeight="1" x14ac:dyDescent="0.3">
      <c r="A48" s="215" t="s">
        <v>571</v>
      </c>
      <c r="B48" s="209"/>
      <c r="C48" s="210">
        <v>3013744</v>
      </c>
      <c r="D48" s="209"/>
      <c r="E48" s="210">
        <v>3290000</v>
      </c>
      <c r="F48" s="209"/>
      <c r="G48" s="210">
        <v>3010000</v>
      </c>
    </row>
    <row r="49" spans="1:7" ht="15" customHeight="1" x14ac:dyDescent="0.3">
      <c r="A49" s="215" t="s">
        <v>572</v>
      </c>
      <c r="B49" s="209"/>
      <c r="C49" s="210">
        <v>10422</v>
      </c>
      <c r="D49" s="209"/>
      <c r="E49" s="210">
        <v>1500</v>
      </c>
      <c r="F49" s="209"/>
      <c r="G49" s="210">
        <v>10400</v>
      </c>
    </row>
    <row r="50" spans="1:7" ht="15" customHeight="1" x14ac:dyDescent="0.3">
      <c r="A50" s="211" t="s">
        <v>573</v>
      </c>
      <c r="B50" s="209"/>
      <c r="C50" s="210">
        <v>42460</v>
      </c>
      <c r="D50" s="209"/>
      <c r="E50" s="210">
        <v>50000</v>
      </c>
      <c r="F50" s="209"/>
      <c r="G50" s="210">
        <v>40000</v>
      </c>
    </row>
    <row r="51" spans="1:7" ht="15" customHeight="1" x14ac:dyDescent="0.3">
      <c r="A51" s="211" t="s">
        <v>574</v>
      </c>
      <c r="B51" s="209"/>
      <c r="C51" s="210">
        <v>64100</v>
      </c>
      <c r="D51" s="209"/>
      <c r="E51" s="210">
        <v>8900</v>
      </c>
      <c r="F51" s="209"/>
      <c r="G51" s="210">
        <v>64100</v>
      </c>
    </row>
    <row r="52" spans="1:7" ht="15" customHeight="1" x14ac:dyDescent="0.3">
      <c r="A52" s="211" t="s">
        <v>575</v>
      </c>
      <c r="B52" s="209">
        <v>204575</v>
      </c>
      <c r="C52" s="210">
        <v>16912</v>
      </c>
      <c r="D52" s="209">
        <v>200000</v>
      </c>
      <c r="E52" s="210">
        <v>17000</v>
      </c>
      <c r="F52" s="209">
        <v>204000</v>
      </c>
      <c r="G52" s="210">
        <v>16000</v>
      </c>
    </row>
    <row r="53" spans="1:7" ht="15" customHeight="1" x14ac:dyDescent="0.3">
      <c r="A53" s="211" t="s">
        <v>576</v>
      </c>
      <c r="B53" s="209"/>
      <c r="C53" s="210">
        <v>42750</v>
      </c>
      <c r="D53" s="209"/>
      <c r="E53" s="210">
        <v>40000</v>
      </c>
      <c r="F53" s="209"/>
      <c r="G53" s="210">
        <v>40000</v>
      </c>
    </row>
    <row r="54" spans="1:7" ht="15" customHeight="1" x14ac:dyDescent="0.3">
      <c r="A54" s="211" t="s">
        <v>577</v>
      </c>
      <c r="B54" s="209"/>
      <c r="C54" s="210">
        <v>123405</v>
      </c>
      <c r="D54" s="209"/>
      <c r="E54" s="210">
        <v>110000</v>
      </c>
      <c r="F54" s="209"/>
      <c r="G54" s="210">
        <v>120000</v>
      </c>
    </row>
    <row r="55" spans="1:7" ht="15" customHeight="1" x14ac:dyDescent="0.3">
      <c r="A55" s="211" t="s">
        <v>578</v>
      </c>
      <c r="B55" s="209"/>
      <c r="C55" s="210">
        <v>62790</v>
      </c>
      <c r="D55" s="209"/>
      <c r="E55" s="210">
        <v>60000</v>
      </c>
      <c r="F55" s="209"/>
      <c r="G55" s="210">
        <v>60000</v>
      </c>
    </row>
    <row r="56" spans="1:7" ht="15" customHeight="1" x14ac:dyDescent="0.3">
      <c r="A56" s="211" t="s">
        <v>579</v>
      </c>
      <c r="B56" s="209"/>
      <c r="C56" s="210">
        <v>26315</v>
      </c>
      <c r="D56" s="209"/>
      <c r="E56" s="210">
        <v>20000</v>
      </c>
      <c r="F56" s="209"/>
      <c r="G56" s="210">
        <v>20000</v>
      </c>
    </row>
    <row r="57" spans="1:7" ht="15" customHeight="1" x14ac:dyDescent="0.3">
      <c r="A57" s="211" t="s">
        <v>580</v>
      </c>
      <c r="B57" s="209"/>
      <c r="C57" s="210">
        <v>8857</v>
      </c>
      <c r="D57" s="209"/>
      <c r="E57" s="210">
        <v>11000</v>
      </c>
      <c r="F57" s="209"/>
      <c r="G57" s="210">
        <v>8000</v>
      </c>
    </row>
    <row r="58" spans="1:7" ht="15" customHeight="1" x14ac:dyDescent="0.3">
      <c r="A58" s="211" t="s">
        <v>581</v>
      </c>
      <c r="B58" s="209"/>
      <c r="C58" s="210">
        <v>10046</v>
      </c>
      <c r="D58" s="209"/>
      <c r="E58" s="210">
        <v>10000</v>
      </c>
      <c r="F58" s="209"/>
      <c r="G58" s="210">
        <v>10000</v>
      </c>
    </row>
    <row r="59" spans="1:7" ht="15" customHeight="1" x14ac:dyDescent="0.3">
      <c r="A59" s="211" t="s">
        <v>582</v>
      </c>
      <c r="B59" s="209"/>
      <c r="C59" s="210">
        <v>4400</v>
      </c>
      <c r="D59" s="209"/>
      <c r="E59" s="210">
        <v>30000</v>
      </c>
      <c r="F59" s="209"/>
      <c r="G59" s="210">
        <v>4400</v>
      </c>
    </row>
    <row r="60" spans="1:7" ht="15" customHeight="1" x14ac:dyDescent="0.3">
      <c r="A60" s="211" t="s">
        <v>583</v>
      </c>
      <c r="B60" s="209"/>
      <c r="C60" s="210">
        <v>33288</v>
      </c>
      <c r="D60" s="209"/>
      <c r="E60" s="210">
        <v>30000</v>
      </c>
      <c r="F60" s="209"/>
      <c r="G60" s="210">
        <v>30000</v>
      </c>
    </row>
    <row r="61" spans="1:7" ht="15" customHeight="1" x14ac:dyDescent="0.3">
      <c r="A61" s="211" t="s">
        <v>584</v>
      </c>
      <c r="B61" s="209"/>
      <c r="C61" s="210">
        <v>104550</v>
      </c>
      <c r="D61" s="209"/>
      <c r="E61" s="210">
        <v>100000</v>
      </c>
      <c r="F61" s="209"/>
      <c r="G61" s="210">
        <v>100000</v>
      </c>
    </row>
    <row r="62" spans="1:7" ht="15" customHeight="1" x14ac:dyDescent="0.3">
      <c r="A62" s="211" t="s">
        <v>585</v>
      </c>
      <c r="B62" s="209"/>
      <c r="C62" s="210">
        <v>1477</v>
      </c>
      <c r="D62" s="209"/>
      <c r="E62" s="210">
        <v>1400</v>
      </c>
      <c r="F62" s="209"/>
      <c r="G62" s="210">
        <v>1400</v>
      </c>
    </row>
    <row r="63" spans="1:7" ht="15" customHeight="1" x14ac:dyDescent="0.3">
      <c r="A63" s="211" t="s">
        <v>586</v>
      </c>
      <c r="B63" s="209"/>
      <c r="C63" s="210"/>
      <c r="D63" s="209"/>
      <c r="E63" s="210"/>
      <c r="F63" s="209"/>
      <c r="G63" s="210"/>
    </row>
    <row r="64" spans="1:7" ht="15" customHeight="1" x14ac:dyDescent="0.3">
      <c r="A64" s="211" t="s">
        <v>587</v>
      </c>
      <c r="B64" s="209"/>
      <c r="C64" s="210"/>
      <c r="D64" s="209"/>
      <c r="E64" s="210"/>
      <c r="F64" s="209"/>
      <c r="G64" s="210"/>
    </row>
    <row r="65" spans="1:7" ht="15" customHeight="1" x14ac:dyDescent="0.3">
      <c r="A65" s="211" t="s">
        <v>588</v>
      </c>
      <c r="B65" s="209"/>
      <c r="C65" s="210"/>
      <c r="D65" s="209"/>
      <c r="E65" s="210"/>
      <c r="F65" s="209"/>
      <c r="G65" s="210"/>
    </row>
    <row r="66" spans="1:7" ht="15" customHeight="1" x14ac:dyDescent="0.3">
      <c r="A66" s="211" t="s">
        <v>400</v>
      </c>
      <c r="B66" s="209">
        <f>SUM(B47:B65)</f>
        <v>204575</v>
      </c>
      <c r="C66" s="210">
        <f t="shared" ref="C66:G66" si="4">SUM(C47:C65)</f>
        <v>4741689</v>
      </c>
      <c r="D66" s="209">
        <f t="shared" si="4"/>
        <v>200000</v>
      </c>
      <c r="E66" s="210">
        <f t="shared" si="4"/>
        <v>4909800</v>
      </c>
      <c r="F66" s="209">
        <f t="shared" si="4"/>
        <v>204000</v>
      </c>
      <c r="G66" s="210">
        <f t="shared" si="4"/>
        <v>4704300</v>
      </c>
    </row>
    <row r="67" spans="1:7" s="153" customFormat="1" ht="15" customHeight="1" x14ac:dyDescent="0.3">
      <c r="A67" s="222" t="s">
        <v>449</v>
      </c>
      <c r="B67" s="227">
        <f t="shared" ref="B67:G67" si="5">SUM(B32:B40,B45,B66)</f>
        <v>11775590</v>
      </c>
      <c r="C67" s="218">
        <f t="shared" si="5"/>
        <v>50238900</v>
      </c>
      <c r="D67" s="227">
        <f t="shared" si="5"/>
        <v>37875402</v>
      </c>
      <c r="E67" s="218">
        <f t="shared" si="5"/>
        <v>23683369</v>
      </c>
      <c r="F67" s="227">
        <f t="shared" si="5"/>
        <v>35354919</v>
      </c>
      <c r="G67" s="218">
        <f t="shared" si="5"/>
        <v>27002900</v>
      </c>
    </row>
    <row r="68" spans="1:7" s="153" customFormat="1" ht="15" customHeight="1" x14ac:dyDescent="0.3">
      <c r="A68" s="222"/>
      <c r="B68" s="217"/>
      <c r="C68" s="218"/>
      <c r="D68" s="217"/>
      <c r="E68" s="218"/>
      <c r="F68" s="217"/>
      <c r="G68" s="218"/>
    </row>
    <row r="69" spans="1:7" s="153" customFormat="1" ht="15" customHeight="1" x14ac:dyDescent="0.3">
      <c r="A69" s="211" t="s">
        <v>222</v>
      </c>
      <c r="B69" s="217"/>
      <c r="C69" s="218"/>
      <c r="D69" s="217"/>
      <c r="E69" s="218"/>
      <c r="F69" s="217"/>
      <c r="G69" s="218"/>
    </row>
    <row r="70" spans="1:7" ht="15" customHeight="1" x14ac:dyDescent="0.3">
      <c r="A70" s="215" t="s">
        <v>589</v>
      </c>
      <c r="B70" s="209">
        <v>146447</v>
      </c>
      <c r="C70" s="210">
        <v>130042</v>
      </c>
      <c r="D70" s="209">
        <v>151100</v>
      </c>
      <c r="E70" s="210">
        <v>250000</v>
      </c>
      <c r="F70" s="209">
        <v>156100</v>
      </c>
      <c r="G70" s="210">
        <v>250000</v>
      </c>
    </row>
    <row r="71" spans="1:7" ht="15" customHeight="1" x14ac:dyDescent="0.3">
      <c r="A71" s="215" t="s">
        <v>590</v>
      </c>
      <c r="B71" s="209">
        <v>13414070</v>
      </c>
      <c r="C71" s="210">
        <v>22063052</v>
      </c>
      <c r="D71" s="209">
        <v>12365500</v>
      </c>
      <c r="E71" s="210">
        <v>18000000</v>
      </c>
      <c r="F71" s="209">
        <v>23829000</v>
      </c>
      <c r="G71" s="210">
        <v>21000000</v>
      </c>
    </row>
    <row r="72" spans="1:7" ht="15" customHeight="1" x14ac:dyDescent="0.3">
      <c r="A72" s="215" t="s">
        <v>591</v>
      </c>
      <c r="B72" s="209"/>
      <c r="C72" s="210">
        <v>392098</v>
      </c>
      <c r="D72" s="209"/>
      <c r="E72" s="210">
        <v>15000</v>
      </c>
      <c r="F72" s="209"/>
      <c r="G72" s="210">
        <v>400000</v>
      </c>
    </row>
    <row r="73" spans="1:7" ht="15" customHeight="1" x14ac:dyDescent="0.3">
      <c r="A73" s="215" t="s">
        <v>592</v>
      </c>
      <c r="B73" s="209"/>
      <c r="C73" s="210"/>
      <c r="D73" s="209"/>
      <c r="E73" s="210"/>
      <c r="F73" s="209"/>
      <c r="G73" s="210"/>
    </row>
    <row r="74" spans="1:7" ht="15" customHeight="1" x14ac:dyDescent="0.3">
      <c r="A74" s="215" t="s">
        <v>594</v>
      </c>
      <c r="B74" s="209">
        <v>15580784</v>
      </c>
      <c r="C74" s="210"/>
      <c r="D74" s="209"/>
      <c r="E74" s="210"/>
      <c r="F74" s="209"/>
      <c r="G74" s="210"/>
    </row>
    <row r="75" spans="1:7" ht="15" customHeight="1" x14ac:dyDescent="0.3">
      <c r="A75" s="215" t="s">
        <v>593</v>
      </c>
      <c r="B75" s="209"/>
      <c r="C75" s="210"/>
      <c r="D75" s="209"/>
      <c r="E75" s="210"/>
      <c r="F75" s="209"/>
      <c r="G75" s="210"/>
    </row>
    <row r="76" spans="1:7" s="153" customFormat="1" ht="15" customHeight="1" x14ac:dyDescent="0.3">
      <c r="A76" s="228" t="s">
        <v>406</v>
      </c>
      <c r="B76" s="217">
        <f>SUM(B70:B75)</f>
        <v>29141301</v>
      </c>
      <c r="C76" s="218">
        <f t="shared" ref="C76:G76" si="6">SUM(C70:C75)</f>
        <v>22585192</v>
      </c>
      <c r="D76" s="217">
        <f t="shared" si="6"/>
        <v>12516600</v>
      </c>
      <c r="E76" s="218">
        <f t="shared" si="6"/>
        <v>18265000</v>
      </c>
      <c r="F76" s="217">
        <f t="shared" si="6"/>
        <v>23985100</v>
      </c>
      <c r="G76" s="218">
        <f t="shared" si="6"/>
        <v>21650000</v>
      </c>
    </row>
    <row r="77" spans="1:7" s="153" customFormat="1" ht="15" customHeight="1" x14ac:dyDescent="0.3">
      <c r="A77" s="199"/>
      <c r="B77" s="217"/>
      <c r="C77" s="218"/>
      <c r="D77" s="217"/>
      <c r="E77" s="218"/>
      <c r="F77" s="217"/>
      <c r="G77" s="218"/>
    </row>
    <row r="78" spans="1:7" ht="15" customHeight="1" x14ac:dyDescent="0.3">
      <c r="A78" s="199" t="s">
        <v>224</v>
      </c>
      <c r="B78" s="224"/>
      <c r="C78" s="210"/>
      <c r="D78" s="224"/>
      <c r="E78" s="210"/>
      <c r="F78" s="224"/>
      <c r="G78" s="210"/>
    </row>
    <row r="79" spans="1:7" ht="15" customHeight="1" x14ac:dyDescent="0.3">
      <c r="A79" s="223" t="s">
        <v>227</v>
      </c>
      <c r="B79" s="224"/>
      <c r="C79" s="210"/>
      <c r="D79" s="224"/>
      <c r="E79" s="210"/>
      <c r="F79" s="224"/>
      <c r="G79" s="210"/>
    </row>
    <row r="80" spans="1:7" ht="15" customHeight="1" x14ac:dyDescent="0.3">
      <c r="A80" s="208" t="s">
        <v>252</v>
      </c>
      <c r="B80" s="209"/>
      <c r="C80" s="210"/>
      <c r="D80" s="209"/>
      <c r="E80" s="210"/>
      <c r="F80" s="209"/>
      <c r="G80" s="210"/>
    </row>
    <row r="81" spans="1:7" ht="15" customHeight="1" x14ac:dyDescent="0.3">
      <c r="A81" s="215" t="s">
        <v>403</v>
      </c>
      <c r="B81" s="209"/>
      <c r="C81" s="210"/>
      <c r="D81" s="209"/>
      <c r="E81" s="210"/>
      <c r="F81" s="209"/>
      <c r="G81" s="210"/>
    </row>
    <row r="82" spans="1:7" ht="15" customHeight="1" x14ac:dyDescent="0.3">
      <c r="A82" s="215" t="s">
        <v>404</v>
      </c>
      <c r="B82" s="209"/>
      <c r="C82" s="210"/>
      <c r="D82" s="209"/>
      <c r="E82" s="210"/>
      <c r="F82" s="209"/>
      <c r="G82" s="210"/>
    </row>
    <row r="83" spans="1:7" ht="15" customHeight="1" x14ac:dyDescent="0.3">
      <c r="A83" s="215" t="s">
        <v>402</v>
      </c>
      <c r="B83" s="209"/>
      <c r="C83" s="210"/>
      <c r="D83" s="209"/>
      <c r="E83" s="210"/>
      <c r="F83" s="209"/>
      <c r="G83" s="210"/>
    </row>
    <row r="84" spans="1:7" s="153" customFormat="1" ht="15" customHeight="1" thickBot="1" x14ac:dyDescent="0.35">
      <c r="A84" s="229" t="s">
        <v>405</v>
      </c>
      <c r="B84" s="230">
        <f t="shared" ref="B84:G84" si="7">SUM(B81:B83)</f>
        <v>0</v>
      </c>
      <c r="C84" s="231">
        <f t="shared" si="7"/>
        <v>0</v>
      </c>
      <c r="D84" s="230">
        <f t="shared" si="7"/>
        <v>0</v>
      </c>
      <c r="E84" s="231">
        <f t="shared" si="7"/>
        <v>0</v>
      </c>
      <c r="F84" s="230">
        <f t="shared" si="7"/>
        <v>0</v>
      </c>
      <c r="G84" s="231">
        <f t="shared" si="7"/>
        <v>0</v>
      </c>
    </row>
    <row r="85" spans="1:7" ht="15" customHeight="1" thickTop="1" x14ac:dyDescent="0.3"/>
    <row r="86" spans="1:7" ht="15" customHeight="1" x14ac:dyDescent="0.3">
      <c r="A86" s="98" t="s">
        <v>117</v>
      </c>
      <c r="D86" s="136" t="s">
        <v>117</v>
      </c>
    </row>
    <row r="87" spans="1:7" ht="15" customHeight="1" x14ac:dyDescent="0.3">
      <c r="A87" s="98" t="s">
        <v>117</v>
      </c>
    </row>
    <row r="89" spans="1:7" ht="15" customHeight="1" x14ac:dyDescent="0.3">
      <c r="A89" s="98" t="s">
        <v>117</v>
      </c>
    </row>
  </sheetData>
  <printOptions horizontalCentered="1"/>
  <pageMargins left="0.5" right="0.5" top="0.75" bottom="0.75" header="0.3" footer="0.3"/>
  <pageSetup scale="50" orientation="portrait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G326"/>
  <sheetViews>
    <sheetView zoomScaleNormal="100" workbookViewId="0">
      <pane xSplit="1" ySplit="6" topLeftCell="B234" activePane="bottomRight" state="frozen"/>
      <selection pane="topRight" activeCell="B1" sqref="B1"/>
      <selection pane="bottomLeft" activeCell="A7" sqref="A7"/>
      <selection pane="bottomRight" activeCell="A327" sqref="A327"/>
    </sheetView>
  </sheetViews>
  <sheetFormatPr defaultColWidth="15.81640625" defaultRowHeight="15" customHeight="1" x14ac:dyDescent="0.3"/>
  <cols>
    <col min="1" max="1" width="61.81640625" style="98" customWidth="1"/>
    <col min="2" max="5" width="19.81640625" style="138" customWidth="1"/>
    <col min="6" max="16384" width="15.81640625" style="98"/>
  </cols>
  <sheetData>
    <row r="1" spans="1:7" s="372" customFormat="1" ht="15" customHeight="1" x14ac:dyDescent="0.4">
      <c r="A1" s="366" t="s">
        <v>131</v>
      </c>
      <c r="B1" s="368"/>
      <c r="C1" s="368"/>
      <c r="D1" s="368"/>
      <c r="E1" s="368"/>
    </row>
    <row r="2" spans="1:7" s="372" customFormat="1" ht="15" customHeight="1" x14ac:dyDescent="0.4">
      <c r="A2" s="366" t="s">
        <v>258</v>
      </c>
      <c r="B2" s="368"/>
      <c r="C2" s="369" t="s">
        <v>79</v>
      </c>
      <c r="D2" s="370" t="str">
        <f>Revenue!B2</f>
        <v>University of Louisiana at Lafayette</v>
      </c>
      <c r="E2" s="371"/>
    </row>
    <row r="3" spans="1:7" s="372" customFormat="1" ht="15" customHeight="1" thickBot="1" x14ac:dyDescent="0.45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3">
      <c r="A4" s="157"/>
      <c r="B4" s="158"/>
      <c r="C4" s="158"/>
      <c r="D4" s="158"/>
      <c r="E4" s="158"/>
    </row>
    <row r="5" spans="1:7" ht="15" customHeight="1" x14ac:dyDescent="0.3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551</v>
      </c>
    </row>
    <row r="6" spans="1:7" ht="15" customHeight="1" x14ac:dyDescent="0.3">
      <c r="A6" s="162"/>
      <c r="B6" s="160" t="s">
        <v>453</v>
      </c>
      <c r="C6" s="160" t="s">
        <v>453</v>
      </c>
      <c r="D6" s="160" t="s">
        <v>550</v>
      </c>
      <c r="E6" s="161" t="s">
        <v>453</v>
      </c>
    </row>
    <row r="7" spans="1:7" ht="15" customHeight="1" x14ac:dyDescent="0.3">
      <c r="A7" s="163" t="s">
        <v>178</v>
      </c>
      <c r="B7" s="146">
        <f>Instruction!F7</f>
        <v>57322125</v>
      </c>
      <c r="C7" s="146">
        <f>Instruction!H7</f>
        <v>65644989</v>
      </c>
      <c r="D7" s="146">
        <f>Instruction!J7</f>
        <v>64316006</v>
      </c>
      <c r="E7" s="164">
        <f>D7-C7</f>
        <v>-1328983</v>
      </c>
    </row>
    <row r="8" spans="1:7" ht="15" customHeight="1" x14ac:dyDescent="0.3">
      <c r="A8" s="163" t="s">
        <v>179</v>
      </c>
      <c r="B8" s="146">
        <f>Instruction!F8</f>
        <v>145726</v>
      </c>
      <c r="C8" s="146">
        <f>Instruction!H8</f>
        <v>108525</v>
      </c>
      <c r="D8" s="146">
        <f>Instruction!J8</f>
        <v>123525</v>
      </c>
      <c r="E8" s="164">
        <f t="shared" ref="E8:E22" si="0">D8-C8</f>
        <v>15000</v>
      </c>
    </row>
    <row r="9" spans="1:7" ht="15" customHeight="1" x14ac:dyDescent="0.3">
      <c r="A9" s="163" t="s">
        <v>180</v>
      </c>
      <c r="B9" s="146">
        <f>Instruction!F9</f>
        <v>19686915</v>
      </c>
      <c r="C9" s="146">
        <f>Instruction!H9</f>
        <v>23379418</v>
      </c>
      <c r="D9" s="146">
        <f>Instruction!J9</f>
        <v>22281181</v>
      </c>
      <c r="E9" s="164">
        <f t="shared" si="0"/>
        <v>-1098237</v>
      </c>
    </row>
    <row r="10" spans="1:7" s="153" customFormat="1" ht="15" customHeight="1" x14ac:dyDescent="0.3">
      <c r="A10" s="165" t="s">
        <v>181</v>
      </c>
      <c r="B10" s="166">
        <f>B9+B8+B7</f>
        <v>77154766</v>
      </c>
      <c r="C10" s="166">
        <f>C9+C8+C7</f>
        <v>89132932</v>
      </c>
      <c r="D10" s="166">
        <f>D9+D8+D7</f>
        <v>86720712</v>
      </c>
      <c r="E10" s="167">
        <f t="shared" si="0"/>
        <v>-2412220</v>
      </c>
    </row>
    <row r="11" spans="1:7" ht="15" customHeight="1" x14ac:dyDescent="0.3">
      <c r="A11" s="163" t="s">
        <v>261</v>
      </c>
      <c r="B11" s="146">
        <f>Instruction!F12</f>
        <v>150876</v>
      </c>
      <c r="C11" s="146">
        <f>Instruction!H12</f>
        <v>144122</v>
      </c>
      <c r="D11" s="146">
        <f>Instruction!J12</f>
        <v>144122</v>
      </c>
      <c r="E11" s="164">
        <f t="shared" si="0"/>
        <v>0</v>
      </c>
    </row>
    <row r="12" spans="1:7" ht="15" customHeight="1" x14ac:dyDescent="0.3">
      <c r="A12" s="163" t="s">
        <v>262</v>
      </c>
      <c r="B12" s="146">
        <f>Instruction!F14</f>
        <v>705899</v>
      </c>
      <c r="C12" s="146">
        <f>Instruction!H14</f>
        <v>371048</v>
      </c>
      <c r="D12" s="146">
        <f>Instruction!J14</f>
        <v>369548</v>
      </c>
      <c r="E12" s="164">
        <f t="shared" si="0"/>
        <v>-1500</v>
      </c>
    </row>
    <row r="13" spans="1:7" ht="15" customHeight="1" x14ac:dyDescent="0.3">
      <c r="A13" s="163" t="s">
        <v>263</v>
      </c>
      <c r="B13" s="146">
        <f>Instruction!F16</f>
        <v>274782</v>
      </c>
      <c r="C13" s="146">
        <f>Instruction!H16</f>
        <v>398952</v>
      </c>
      <c r="D13" s="146">
        <f>Instruction!J16</f>
        <v>398452</v>
      </c>
      <c r="E13" s="164">
        <f t="shared" si="0"/>
        <v>-500</v>
      </c>
    </row>
    <row r="14" spans="1:7" s="153" customFormat="1" ht="15" customHeight="1" x14ac:dyDescent="0.3">
      <c r="A14" s="165" t="s">
        <v>185</v>
      </c>
      <c r="B14" s="166">
        <f>B13+B12+B11</f>
        <v>1131557</v>
      </c>
      <c r="C14" s="166">
        <f>C13+C12+C11</f>
        <v>914122</v>
      </c>
      <c r="D14" s="166">
        <f>D13+D12+D11</f>
        <v>912122</v>
      </c>
      <c r="E14" s="167">
        <f>D14-C14</f>
        <v>-2000</v>
      </c>
    </row>
    <row r="15" spans="1:7" ht="15" customHeight="1" x14ac:dyDescent="0.3">
      <c r="A15" s="163" t="s">
        <v>264</v>
      </c>
      <c r="B15" s="146">
        <f>Instruction!F27</f>
        <v>319617</v>
      </c>
      <c r="C15" s="146">
        <f>Instruction!H27</f>
        <v>143544</v>
      </c>
      <c r="D15" s="146">
        <f>Instruction!J27</f>
        <v>111644</v>
      </c>
      <c r="E15" s="164">
        <f t="shared" si="0"/>
        <v>-31900</v>
      </c>
    </row>
    <row r="16" spans="1:7" ht="15" customHeight="1" x14ac:dyDescent="0.3">
      <c r="A16" s="163" t="s">
        <v>265</v>
      </c>
      <c r="B16" s="146">
        <f>Instruction!F29</f>
        <v>807551</v>
      </c>
      <c r="C16" s="146">
        <f>Instruction!H29</f>
        <v>712638</v>
      </c>
      <c r="D16" s="146">
        <f>Instruction!J29</f>
        <v>712638</v>
      </c>
      <c r="E16" s="164">
        <f t="shared" si="0"/>
        <v>0</v>
      </c>
    </row>
    <row r="17" spans="1:6" ht="15" customHeight="1" x14ac:dyDescent="0.3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3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3">
      <c r="A19" s="165" t="s">
        <v>190</v>
      </c>
      <c r="B19" s="166">
        <f>B18+B17+B16+B15</f>
        <v>1127168</v>
      </c>
      <c r="C19" s="166">
        <f>C18+C17+C16+C15</f>
        <v>856182</v>
      </c>
      <c r="D19" s="166">
        <f>D18+D17+D16+D15</f>
        <v>824282</v>
      </c>
      <c r="E19" s="167">
        <f>D19-C19</f>
        <v>-31900</v>
      </c>
    </row>
    <row r="20" spans="1:6" ht="15" customHeight="1" x14ac:dyDescent="0.3">
      <c r="A20" s="163" t="s">
        <v>268</v>
      </c>
      <c r="B20" s="146">
        <f>Instruction!F32+Instruction!F34</f>
        <v>143050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3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3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3">
      <c r="A23" s="165" t="s">
        <v>194</v>
      </c>
      <c r="B23" s="166">
        <f>B22+B21+B20</f>
        <v>143050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3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3">
      <c r="A25" s="165" t="s">
        <v>271</v>
      </c>
      <c r="B25" s="166">
        <f>B23+B19+B14+B10+B24</f>
        <v>79556541</v>
      </c>
      <c r="C25" s="166">
        <f>C23+C19+C14+C10+C24</f>
        <v>90903236</v>
      </c>
      <c r="D25" s="166">
        <f>D23+D19+D14+D10+D24</f>
        <v>88457116</v>
      </c>
      <c r="E25" s="167">
        <f>D25-C25</f>
        <v>-2446120</v>
      </c>
    </row>
    <row r="26" spans="1:6" ht="15" customHeight="1" x14ac:dyDescent="0.3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3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3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3">
      <c r="A29" s="163" t="s">
        <v>178</v>
      </c>
      <c r="B29" s="146">
        <f>Research!F7</f>
        <v>11184658</v>
      </c>
      <c r="C29" s="146">
        <f>Research!H7</f>
        <v>11215934</v>
      </c>
      <c r="D29" s="146">
        <f>Research!J7</f>
        <v>11445272</v>
      </c>
      <c r="E29" s="164">
        <f t="shared" ref="E29:E47" si="1">D29-C29</f>
        <v>229338</v>
      </c>
    </row>
    <row r="30" spans="1:6" ht="15" customHeight="1" x14ac:dyDescent="0.3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3">
      <c r="A31" s="163" t="s">
        <v>180</v>
      </c>
      <c r="B31" s="146">
        <f>Research!F9</f>
        <v>3132386</v>
      </c>
      <c r="C31" s="146">
        <f>Research!H9</f>
        <v>3182003</v>
      </c>
      <c r="D31" s="146">
        <f>Research!J9</f>
        <v>3179915</v>
      </c>
      <c r="E31" s="164">
        <f t="shared" si="1"/>
        <v>-2088</v>
      </c>
    </row>
    <row r="32" spans="1:6" s="153" customFormat="1" ht="15" customHeight="1" x14ac:dyDescent="0.3">
      <c r="A32" s="165" t="s">
        <v>181</v>
      </c>
      <c r="B32" s="166">
        <f>B31+B30+B29</f>
        <v>14317044</v>
      </c>
      <c r="C32" s="166">
        <f>C31+C30+C29</f>
        <v>14397937</v>
      </c>
      <c r="D32" s="166">
        <f>D31+D30+D29</f>
        <v>14625187</v>
      </c>
      <c r="E32" s="167">
        <f t="shared" si="1"/>
        <v>227250</v>
      </c>
    </row>
    <row r="33" spans="1:5" ht="15" customHeight="1" x14ac:dyDescent="0.3">
      <c r="A33" s="163" t="s">
        <v>261</v>
      </c>
      <c r="B33" s="146">
        <f>Research!F12</f>
        <v>0</v>
      </c>
      <c r="C33" s="146">
        <f>Research!H12</f>
        <v>2500</v>
      </c>
      <c r="D33" s="146">
        <f>Research!J12</f>
        <v>2500</v>
      </c>
      <c r="E33" s="164">
        <f t="shared" si="1"/>
        <v>0</v>
      </c>
    </row>
    <row r="34" spans="1:5" ht="15" customHeight="1" x14ac:dyDescent="0.3">
      <c r="A34" s="163" t="s">
        <v>262</v>
      </c>
      <c r="B34" s="146">
        <f>Research!F14</f>
        <v>1019</v>
      </c>
      <c r="C34" s="146">
        <f>Research!H14</f>
        <v>13348</v>
      </c>
      <c r="D34" s="146">
        <f>Research!J14</f>
        <v>10013348</v>
      </c>
      <c r="E34" s="164">
        <f t="shared" si="1"/>
        <v>10000000</v>
      </c>
    </row>
    <row r="35" spans="1:5" ht="15" customHeight="1" x14ac:dyDescent="0.3">
      <c r="A35" s="163" t="s">
        <v>263</v>
      </c>
      <c r="B35" s="146">
        <f>Research!F16</f>
        <v>8350</v>
      </c>
      <c r="C35" s="146">
        <f>Research!H16</f>
        <v>14939</v>
      </c>
      <c r="D35" s="146">
        <f>Research!J16</f>
        <v>14939</v>
      </c>
      <c r="E35" s="164">
        <f t="shared" si="1"/>
        <v>0</v>
      </c>
    </row>
    <row r="36" spans="1:5" s="153" customFormat="1" ht="15" customHeight="1" x14ac:dyDescent="0.3">
      <c r="A36" s="165" t="s">
        <v>185</v>
      </c>
      <c r="B36" s="166">
        <f>B35+B34+B33</f>
        <v>9369</v>
      </c>
      <c r="C36" s="166">
        <f>C35+C34+C33</f>
        <v>30787</v>
      </c>
      <c r="D36" s="166">
        <f>D35+D34+D33</f>
        <v>10030787</v>
      </c>
      <c r="E36" s="167">
        <f t="shared" si="1"/>
        <v>10000000</v>
      </c>
    </row>
    <row r="37" spans="1:5" ht="15" customHeight="1" x14ac:dyDescent="0.3">
      <c r="A37" s="163" t="s">
        <v>264</v>
      </c>
      <c r="B37" s="146">
        <f>Research!F27</f>
        <v>0</v>
      </c>
      <c r="C37" s="146">
        <f>Research!H27</f>
        <v>2000</v>
      </c>
      <c r="D37" s="146">
        <f>Research!J27</f>
        <v>2000</v>
      </c>
      <c r="E37" s="164">
        <f t="shared" si="1"/>
        <v>0</v>
      </c>
    </row>
    <row r="38" spans="1:5" ht="15" customHeight="1" x14ac:dyDescent="0.3">
      <c r="A38" s="163" t="s">
        <v>265</v>
      </c>
      <c r="B38" s="146">
        <f>Research!F29</f>
        <v>100000</v>
      </c>
      <c r="C38" s="146">
        <f>Research!H29</f>
        <v>0</v>
      </c>
      <c r="D38" s="146">
        <f>Research!J29</f>
        <v>23250000</v>
      </c>
      <c r="E38" s="164">
        <f t="shared" si="1"/>
        <v>23250000</v>
      </c>
    </row>
    <row r="39" spans="1:5" ht="15" customHeight="1" x14ac:dyDescent="0.3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3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3">
      <c r="A41" s="165" t="s">
        <v>190</v>
      </c>
      <c r="B41" s="166">
        <f>B40+B39+B38+B37</f>
        <v>100000</v>
      </c>
      <c r="C41" s="166">
        <f>C40+C39+C38+C37</f>
        <v>2000</v>
      </c>
      <c r="D41" s="166">
        <f>D40+D39+D38+D37</f>
        <v>23252000</v>
      </c>
      <c r="E41" s="167">
        <f t="shared" si="1"/>
        <v>23250000</v>
      </c>
    </row>
    <row r="42" spans="1:5" ht="15" customHeight="1" x14ac:dyDescent="0.3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3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3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3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3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3">
      <c r="A47" s="165" t="s">
        <v>271</v>
      </c>
      <c r="B47" s="166">
        <f>B45+B41+B36+B32+B46</f>
        <v>14426413</v>
      </c>
      <c r="C47" s="166">
        <f>C45+C41+C36+C32+C46</f>
        <v>14430724</v>
      </c>
      <c r="D47" s="166">
        <f>D45+D41+D36+D32+D46</f>
        <v>47907974</v>
      </c>
      <c r="E47" s="167">
        <f t="shared" si="1"/>
        <v>33477250</v>
      </c>
    </row>
    <row r="48" spans="1:5" ht="15" customHeight="1" x14ac:dyDescent="0.3">
      <c r="A48" s="168" t="s">
        <v>117</v>
      </c>
      <c r="B48" s="169"/>
      <c r="C48" s="169"/>
      <c r="D48" s="169"/>
      <c r="E48" s="170"/>
    </row>
    <row r="49" spans="1:5" ht="15" customHeight="1" x14ac:dyDescent="0.3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3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3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3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3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3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3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3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3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3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3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3">
      <c r="A60" s="163" t="s">
        <v>265</v>
      </c>
      <c r="B60" s="146">
        <f>'Public Service'!F29</f>
        <v>185000</v>
      </c>
      <c r="C60" s="146">
        <f>'Public Service'!H29</f>
        <v>185000</v>
      </c>
      <c r="D60" s="146">
        <f>'Public Service'!J29</f>
        <v>185000</v>
      </c>
      <c r="E60" s="164">
        <f t="shared" si="2"/>
        <v>0</v>
      </c>
    </row>
    <row r="61" spans="1:5" ht="15" customHeight="1" x14ac:dyDescent="0.3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3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3">
      <c r="A63" s="165" t="s">
        <v>190</v>
      </c>
      <c r="B63" s="166">
        <f>B62+B61+B60+B59</f>
        <v>185000</v>
      </c>
      <c r="C63" s="166">
        <f>C62+C61+C60+C59</f>
        <v>185000</v>
      </c>
      <c r="D63" s="166">
        <f>D62+D61+D60+D59</f>
        <v>185000</v>
      </c>
      <c r="E63" s="167">
        <f t="shared" si="2"/>
        <v>0</v>
      </c>
    </row>
    <row r="64" spans="1:5" ht="15" customHeight="1" x14ac:dyDescent="0.3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3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3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3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3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3">
      <c r="A69" s="172" t="s">
        <v>271</v>
      </c>
      <c r="B69" s="173">
        <f>B67+B63+B58+B54+B68</f>
        <v>185000</v>
      </c>
      <c r="C69" s="173">
        <f>C67+C63+C58+C54+C68</f>
        <v>185000</v>
      </c>
      <c r="D69" s="173">
        <f>D67+D63+D58+D54+D68</f>
        <v>185000</v>
      </c>
      <c r="E69" s="174">
        <f t="shared" si="2"/>
        <v>0</v>
      </c>
    </row>
    <row r="70" spans="1:7" ht="15" customHeight="1" x14ac:dyDescent="0.3">
      <c r="A70" s="96" t="s">
        <v>131</v>
      </c>
    </row>
    <row r="71" spans="1:7" ht="15" customHeight="1" x14ac:dyDescent="0.3">
      <c r="A71" s="96" t="s">
        <v>274</v>
      </c>
      <c r="C71" s="154" t="s">
        <v>79</v>
      </c>
      <c r="D71" s="155" t="str">
        <f>Revenue!B2</f>
        <v>University of Louisiana at Lafayette</v>
      </c>
      <c r="E71" s="155"/>
      <c r="F71" s="99"/>
      <c r="G71" s="99"/>
    </row>
    <row r="72" spans="1:7" ht="15" customHeight="1" thickBot="1" x14ac:dyDescent="0.35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3">
      <c r="A73" s="168" t="s">
        <v>117</v>
      </c>
      <c r="B73" s="169"/>
      <c r="C73" s="169"/>
      <c r="D73" s="169"/>
      <c r="E73" s="170"/>
    </row>
    <row r="74" spans="1:7" ht="15" customHeight="1" x14ac:dyDescent="0.3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3">
      <c r="A75" s="172" t="s">
        <v>276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3">
      <c r="A76" s="163" t="s">
        <v>178</v>
      </c>
      <c r="B76" s="146">
        <f>'Academic Supp'!F7</f>
        <v>11118162</v>
      </c>
      <c r="C76" s="146">
        <f>'Academic Supp'!H7</f>
        <v>10805555</v>
      </c>
      <c r="D76" s="146">
        <f>'Academic Supp'!J7</f>
        <v>11327458</v>
      </c>
      <c r="E76" s="164">
        <f t="shared" ref="E76:E94" si="3">D76-C76</f>
        <v>521903</v>
      </c>
    </row>
    <row r="77" spans="1:7" ht="15" customHeight="1" x14ac:dyDescent="0.3">
      <c r="A77" s="163" t="s">
        <v>179</v>
      </c>
      <c r="B77" s="146">
        <f>'Academic Supp'!F8</f>
        <v>147937</v>
      </c>
      <c r="C77" s="146">
        <f>'Academic Supp'!H8</f>
        <v>190200</v>
      </c>
      <c r="D77" s="146">
        <f>'Academic Supp'!J8</f>
        <v>188200</v>
      </c>
      <c r="E77" s="164">
        <f t="shared" si="3"/>
        <v>-2000</v>
      </c>
    </row>
    <row r="78" spans="1:7" ht="15" customHeight="1" x14ac:dyDescent="0.3">
      <c r="A78" s="163" t="s">
        <v>180</v>
      </c>
      <c r="B78" s="146">
        <f>'Academic Supp'!F9</f>
        <v>5218881</v>
      </c>
      <c r="C78" s="146">
        <f>'Academic Supp'!H9</f>
        <v>5297484</v>
      </c>
      <c r="D78" s="146">
        <f>'Academic Supp'!J9</f>
        <v>5403689</v>
      </c>
      <c r="E78" s="164">
        <f t="shared" si="3"/>
        <v>106205</v>
      </c>
    </row>
    <row r="79" spans="1:7" s="153" customFormat="1" ht="15" customHeight="1" x14ac:dyDescent="0.3">
      <c r="A79" s="165" t="s">
        <v>181</v>
      </c>
      <c r="B79" s="166">
        <f>B78+B77+B76</f>
        <v>16484980</v>
      </c>
      <c r="C79" s="166">
        <f>C78+C77+C76</f>
        <v>16293239</v>
      </c>
      <c r="D79" s="166">
        <f>D78+D77+D76</f>
        <v>16919347</v>
      </c>
      <c r="E79" s="167">
        <f t="shared" si="3"/>
        <v>626108</v>
      </c>
    </row>
    <row r="80" spans="1:7" ht="15" customHeight="1" x14ac:dyDescent="0.3">
      <c r="A80" s="163" t="s">
        <v>261</v>
      </c>
      <c r="B80" s="146">
        <f>'Academic Supp'!F12</f>
        <v>36705</v>
      </c>
      <c r="C80" s="146">
        <f>'Academic Supp'!H12</f>
        <v>35653</v>
      </c>
      <c r="D80" s="146">
        <f>'Academic Supp'!J12</f>
        <v>85653</v>
      </c>
      <c r="E80" s="164">
        <f t="shared" si="3"/>
        <v>50000</v>
      </c>
    </row>
    <row r="81" spans="1:5" ht="15" customHeight="1" x14ac:dyDescent="0.3">
      <c r="A81" s="163" t="s">
        <v>262</v>
      </c>
      <c r="B81" s="146">
        <f>'Academic Supp'!F14</f>
        <v>2512833</v>
      </c>
      <c r="C81" s="146">
        <f>'Academic Supp'!H14</f>
        <v>2520714</v>
      </c>
      <c r="D81" s="146">
        <f>'Academic Supp'!J14</f>
        <v>2531814</v>
      </c>
      <c r="E81" s="164">
        <f t="shared" si="3"/>
        <v>11100</v>
      </c>
    </row>
    <row r="82" spans="1:5" ht="15" customHeight="1" x14ac:dyDescent="0.3">
      <c r="A82" s="163" t="s">
        <v>263</v>
      </c>
      <c r="B82" s="146">
        <f>'Academic Supp'!F16</f>
        <v>248053</v>
      </c>
      <c r="C82" s="146">
        <f>'Academic Supp'!H16</f>
        <v>230713</v>
      </c>
      <c r="D82" s="146">
        <f>'Academic Supp'!J16</f>
        <v>341213</v>
      </c>
      <c r="E82" s="164">
        <f t="shared" si="3"/>
        <v>110500</v>
      </c>
    </row>
    <row r="83" spans="1:5" s="153" customFormat="1" ht="15" customHeight="1" x14ac:dyDescent="0.3">
      <c r="A83" s="165" t="s">
        <v>185</v>
      </c>
      <c r="B83" s="166">
        <f>B82+B81+B80</f>
        <v>2797591</v>
      </c>
      <c r="C83" s="166">
        <f>C82+C81+C80</f>
        <v>2787080</v>
      </c>
      <c r="D83" s="166">
        <f>D82+D81+D80</f>
        <v>2958680</v>
      </c>
      <c r="E83" s="167">
        <f t="shared" si="3"/>
        <v>171600</v>
      </c>
    </row>
    <row r="84" spans="1:5" ht="15" customHeight="1" x14ac:dyDescent="0.3">
      <c r="A84" s="163" t="s">
        <v>264</v>
      </c>
      <c r="B84" s="146">
        <f>'Academic Supp'!F27</f>
        <v>70308</v>
      </c>
      <c r="C84" s="146">
        <f>'Academic Supp'!H27</f>
        <v>74350</v>
      </c>
      <c r="D84" s="146">
        <f>'Academic Supp'!J27</f>
        <v>76850</v>
      </c>
      <c r="E84" s="164">
        <f t="shared" si="3"/>
        <v>2500</v>
      </c>
    </row>
    <row r="85" spans="1:5" ht="15" customHeight="1" x14ac:dyDescent="0.3">
      <c r="A85" s="163" t="s">
        <v>265</v>
      </c>
      <c r="B85" s="146">
        <f>'Academic Supp'!F29</f>
        <v>5913</v>
      </c>
      <c r="C85" s="146">
        <f>'Academic Supp'!H29</f>
        <v>9575</v>
      </c>
      <c r="D85" s="146">
        <f>'Academic Supp'!J29</f>
        <v>33075</v>
      </c>
      <c r="E85" s="164">
        <f t="shared" si="3"/>
        <v>23500</v>
      </c>
    </row>
    <row r="86" spans="1:5" ht="15" customHeight="1" x14ac:dyDescent="0.3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3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3">
      <c r="A88" s="165" t="s">
        <v>190</v>
      </c>
      <c r="B88" s="166">
        <f>B87+B86+B85+B84</f>
        <v>76221</v>
      </c>
      <c r="C88" s="166">
        <f>C87+C86+C85+C84</f>
        <v>83925</v>
      </c>
      <c r="D88" s="166">
        <f>D87+D86+D85+D84</f>
        <v>109925</v>
      </c>
      <c r="E88" s="167">
        <f t="shared" si="3"/>
        <v>26000</v>
      </c>
    </row>
    <row r="89" spans="1:5" ht="15" customHeight="1" x14ac:dyDescent="0.3">
      <c r="A89" s="163" t="s">
        <v>268</v>
      </c>
      <c r="B89" s="146">
        <f>'Academic Supp'!F32+'Academic Supp'!F34</f>
        <v>238721</v>
      </c>
      <c r="C89" s="146">
        <f>'Academic Supp'!H32+'Academic Supp'!H34</f>
        <v>0</v>
      </c>
      <c r="D89" s="146">
        <f>'Academic Supp'!J32+'Academic Supp'!J34</f>
        <v>181500</v>
      </c>
      <c r="E89" s="164">
        <f t="shared" si="3"/>
        <v>181500</v>
      </c>
    </row>
    <row r="90" spans="1:5" ht="15" customHeight="1" x14ac:dyDescent="0.3">
      <c r="A90" s="163" t="s">
        <v>269</v>
      </c>
      <c r="B90" s="146">
        <f>'Academic Supp'!F31</f>
        <v>21664</v>
      </c>
      <c r="C90" s="146">
        <f>'Academic Supp'!H31</f>
        <v>50000</v>
      </c>
      <c r="D90" s="146">
        <f>'Academic Supp'!J31</f>
        <v>50000</v>
      </c>
      <c r="E90" s="164">
        <f t="shared" si="3"/>
        <v>0</v>
      </c>
    </row>
    <row r="91" spans="1:5" ht="15" customHeight="1" x14ac:dyDescent="0.3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3">
      <c r="A92" s="165" t="s">
        <v>194</v>
      </c>
      <c r="B92" s="166">
        <f>B91+B90+B89</f>
        <v>260385</v>
      </c>
      <c r="C92" s="166">
        <f>C91+C90+C89</f>
        <v>50000</v>
      </c>
      <c r="D92" s="166">
        <f>D91+D90+D89</f>
        <v>231500</v>
      </c>
      <c r="E92" s="167">
        <f t="shared" si="3"/>
        <v>181500</v>
      </c>
    </row>
    <row r="93" spans="1:5" s="153" customFormat="1" ht="15" customHeight="1" x14ac:dyDescent="0.3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3">
      <c r="A94" s="165" t="s">
        <v>271</v>
      </c>
      <c r="B94" s="166">
        <f>B92+B88+B83+B79+B93</f>
        <v>19619177</v>
      </c>
      <c r="C94" s="166">
        <f>C92+C88+C83+C79+C93</f>
        <v>19214244</v>
      </c>
      <c r="D94" s="166">
        <f>D92+D88+D83+D79+D93</f>
        <v>20219452</v>
      </c>
      <c r="E94" s="167">
        <f t="shared" si="3"/>
        <v>1005208</v>
      </c>
    </row>
    <row r="95" spans="1:5" ht="15" customHeight="1" x14ac:dyDescent="0.3">
      <c r="A95" s="168" t="s">
        <v>117</v>
      </c>
      <c r="B95" s="169"/>
      <c r="C95" s="169"/>
      <c r="D95" s="169"/>
      <c r="E95" s="170"/>
    </row>
    <row r="96" spans="1:5" ht="15" customHeight="1" x14ac:dyDescent="0.3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3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3">
      <c r="A98" s="163" t="s">
        <v>178</v>
      </c>
      <c r="B98" s="146">
        <f>'Student Services'!F7</f>
        <v>5843708</v>
      </c>
      <c r="C98" s="146">
        <f>'Student Services'!H7</f>
        <v>5459480</v>
      </c>
      <c r="D98" s="146">
        <f>'Student Services'!J7</f>
        <v>6398977</v>
      </c>
      <c r="E98" s="164">
        <f t="shared" ref="E98:E116" si="4">D98-C98</f>
        <v>939497</v>
      </c>
    </row>
    <row r="99" spans="1:5" ht="15" customHeight="1" x14ac:dyDescent="0.3">
      <c r="A99" s="163" t="s">
        <v>179</v>
      </c>
      <c r="B99" s="146">
        <f>'Student Services'!F8</f>
        <v>653240</v>
      </c>
      <c r="C99" s="146">
        <f>'Student Services'!H8</f>
        <v>952985</v>
      </c>
      <c r="D99" s="146">
        <f>'Student Services'!J8</f>
        <v>952985</v>
      </c>
      <c r="E99" s="164">
        <f t="shared" si="4"/>
        <v>0</v>
      </c>
    </row>
    <row r="100" spans="1:5" ht="15" customHeight="1" x14ac:dyDescent="0.3">
      <c r="A100" s="163" t="s">
        <v>180</v>
      </c>
      <c r="B100" s="146">
        <f>'Student Services'!F9</f>
        <v>2607386</v>
      </c>
      <c r="C100" s="146">
        <f>'Student Services'!H9</f>
        <v>2569977</v>
      </c>
      <c r="D100" s="146">
        <f>'Student Services'!J9</f>
        <v>2821467</v>
      </c>
      <c r="E100" s="164">
        <f t="shared" si="4"/>
        <v>251490</v>
      </c>
    </row>
    <row r="101" spans="1:5" s="153" customFormat="1" ht="15" customHeight="1" x14ac:dyDescent="0.3">
      <c r="A101" s="165" t="s">
        <v>181</v>
      </c>
      <c r="B101" s="166">
        <f>B100+B99+B98</f>
        <v>9104334</v>
      </c>
      <c r="C101" s="166">
        <f>C100+C99+C98</f>
        <v>8982442</v>
      </c>
      <c r="D101" s="166">
        <f>D100+D99+D98</f>
        <v>10173429</v>
      </c>
      <c r="E101" s="167">
        <f t="shared" si="4"/>
        <v>1190987</v>
      </c>
    </row>
    <row r="102" spans="1:5" ht="15" customHeight="1" x14ac:dyDescent="0.3">
      <c r="A102" s="163" t="s">
        <v>261</v>
      </c>
      <c r="B102" s="146">
        <f>'Student Services'!F12</f>
        <v>105977</v>
      </c>
      <c r="C102" s="146">
        <f>'Student Services'!H12</f>
        <v>40776</v>
      </c>
      <c r="D102" s="146">
        <f>'Student Services'!J12</f>
        <v>40776</v>
      </c>
      <c r="E102" s="164">
        <f t="shared" si="4"/>
        <v>0</v>
      </c>
    </row>
    <row r="103" spans="1:5" ht="15" customHeight="1" x14ac:dyDescent="0.3">
      <c r="A103" s="163" t="s">
        <v>262</v>
      </c>
      <c r="B103" s="146">
        <f>'Student Services'!F14</f>
        <v>753008</v>
      </c>
      <c r="C103" s="146">
        <f>'Student Services'!H14</f>
        <v>638639</v>
      </c>
      <c r="D103" s="146">
        <f>'Student Services'!J14</f>
        <v>649839</v>
      </c>
      <c r="E103" s="164">
        <f t="shared" si="4"/>
        <v>11200</v>
      </c>
    </row>
    <row r="104" spans="1:5" ht="15" customHeight="1" x14ac:dyDescent="0.3">
      <c r="A104" s="163" t="s">
        <v>263</v>
      </c>
      <c r="B104" s="146">
        <f>'Student Services'!F16</f>
        <v>267779</v>
      </c>
      <c r="C104" s="146">
        <f>'Student Services'!H16</f>
        <v>154834</v>
      </c>
      <c r="D104" s="146">
        <f>'Student Services'!J16</f>
        <v>164149</v>
      </c>
      <c r="E104" s="164">
        <f t="shared" si="4"/>
        <v>9315</v>
      </c>
    </row>
    <row r="105" spans="1:5" s="153" customFormat="1" ht="15" customHeight="1" x14ac:dyDescent="0.3">
      <c r="A105" s="165" t="s">
        <v>185</v>
      </c>
      <c r="B105" s="166">
        <f>B104+B103+B102</f>
        <v>1126764</v>
      </c>
      <c r="C105" s="166">
        <f>C104+C103+C102</f>
        <v>834249</v>
      </c>
      <c r="D105" s="166">
        <f>D104+D103+D102</f>
        <v>854764</v>
      </c>
      <c r="E105" s="167">
        <f t="shared" si="4"/>
        <v>20515</v>
      </c>
    </row>
    <row r="106" spans="1:5" ht="15" customHeight="1" x14ac:dyDescent="0.3">
      <c r="A106" s="163" t="s">
        <v>264</v>
      </c>
      <c r="B106" s="146">
        <f>'Student Services'!F27</f>
        <v>30212</v>
      </c>
      <c r="C106" s="146">
        <f>'Student Services'!H27</f>
        <v>158930</v>
      </c>
      <c r="D106" s="146">
        <f>'Student Services'!J27</f>
        <v>158930</v>
      </c>
      <c r="E106" s="164">
        <f t="shared" si="4"/>
        <v>0</v>
      </c>
    </row>
    <row r="107" spans="1:5" ht="15" customHeight="1" x14ac:dyDescent="0.3">
      <c r="A107" s="163" t="s">
        <v>265</v>
      </c>
      <c r="B107" s="146">
        <f>'Student Services'!F29</f>
        <v>63433</v>
      </c>
      <c r="C107" s="146">
        <f>'Student Services'!H29</f>
        <v>62500</v>
      </c>
      <c r="D107" s="146">
        <f>'Student Services'!J29</f>
        <v>77500</v>
      </c>
      <c r="E107" s="164">
        <f t="shared" si="4"/>
        <v>15000</v>
      </c>
    </row>
    <row r="108" spans="1:5" ht="15" customHeight="1" x14ac:dyDescent="0.3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3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3">
      <c r="A110" s="165" t="s">
        <v>190</v>
      </c>
      <c r="B110" s="166">
        <f>B109+B108+B107+B106</f>
        <v>93645</v>
      </c>
      <c r="C110" s="166">
        <f>C109+C108+C107+C106</f>
        <v>221430</v>
      </c>
      <c r="D110" s="166">
        <f>D109+D108+D107+D106</f>
        <v>236430</v>
      </c>
      <c r="E110" s="167">
        <f t="shared" si="4"/>
        <v>15000</v>
      </c>
    </row>
    <row r="111" spans="1:5" ht="15" customHeight="1" x14ac:dyDescent="0.3">
      <c r="A111" s="163" t="s">
        <v>268</v>
      </c>
      <c r="B111" s="146">
        <f>'Student Services'!F32+'Student Services'!F34</f>
        <v>56356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3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3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3">
      <c r="A114" s="165" t="s">
        <v>194</v>
      </c>
      <c r="B114" s="166">
        <f>B113+B112+B111</f>
        <v>56356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3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3">
      <c r="A116" s="165" t="s">
        <v>271</v>
      </c>
      <c r="B116" s="166">
        <f>B114+B110+B105+B101+B115</f>
        <v>10381099</v>
      </c>
      <c r="C116" s="166">
        <f>C114+C110+C105+C101+C115</f>
        <v>10038121</v>
      </c>
      <c r="D116" s="166">
        <f>D114+D110+D105+D101+D115</f>
        <v>11264623</v>
      </c>
      <c r="E116" s="167">
        <f t="shared" si="4"/>
        <v>1226502</v>
      </c>
    </row>
    <row r="117" spans="1:5" ht="15" customHeight="1" x14ac:dyDescent="0.3">
      <c r="A117" s="175" t="s">
        <v>117</v>
      </c>
      <c r="B117" s="164"/>
      <c r="C117" s="164"/>
      <c r="D117" s="164"/>
      <c r="E117" s="164"/>
    </row>
    <row r="118" spans="1:5" ht="15" customHeight="1" x14ac:dyDescent="0.3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3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3">
      <c r="A120" s="163" t="s">
        <v>178</v>
      </c>
      <c r="B120" s="146">
        <f>'Institutional Supp'!F7</f>
        <v>17460169</v>
      </c>
      <c r="C120" s="146">
        <f>'Institutional Supp'!H7</f>
        <v>16911609</v>
      </c>
      <c r="D120" s="146">
        <f>'Institutional Supp'!J7</f>
        <v>19158687</v>
      </c>
      <c r="E120" s="164">
        <f t="shared" ref="E120:E138" si="5">D120-C120</f>
        <v>2247078</v>
      </c>
    </row>
    <row r="121" spans="1:5" ht="15" customHeight="1" x14ac:dyDescent="0.3">
      <c r="A121" s="163" t="s">
        <v>179</v>
      </c>
      <c r="B121" s="146">
        <f>'Institutional Supp'!F8</f>
        <v>71402</v>
      </c>
      <c r="C121" s="146">
        <f>'Institutional Supp'!H8</f>
        <v>297810</v>
      </c>
      <c r="D121" s="146">
        <f>'Institutional Supp'!J8</f>
        <v>281410</v>
      </c>
      <c r="E121" s="164">
        <f t="shared" si="5"/>
        <v>-16400</v>
      </c>
    </row>
    <row r="122" spans="1:5" ht="15" customHeight="1" x14ac:dyDescent="0.3">
      <c r="A122" s="163" t="s">
        <v>180</v>
      </c>
      <c r="B122" s="146">
        <f>'Institutional Supp'!F9</f>
        <v>8526810</v>
      </c>
      <c r="C122" s="146">
        <f>'Institutional Supp'!H9</f>
        <v>8610954</v>
      </c>
      <c r="D122" s="146">
        <f>'Institutional Supp'!J9</f>
        <v>9371439</v>
      </c>
      <c r="E122" s="164">
        <f t="shared" si="5"/>
        <v>760485</v>
      </c>
    </row>
    <row r="123" spans="1:5" s="153" customFormat="1" ht="15" customHeight="1" x14ac:dyDescent="0.3">
      <c r="A123" s="165" t="s">
        <v>181</v>
      </c>
      <c r="B123" s="166">
        <f>B122+B121+B120</f>
        <v>26058381</v>
      </c>
      <c r="C123" s="166">
        <f>C122+C121+C120</f>
        <v>25820373</v>
      </c>
      <c r="D123" s="166">
        <f>D122+D121+D120</f>
        <v>28811536</v>
      </c>
      <c r="E123" s="167">
        <f t="shared" si="5"/>
        <v>2991163</v>
      </c>
    </row>
    <row r="124" spans="1:5" ht="15" customHeight="1" x14ac:dyDescent="0.3">
      <c r="A124" s="163" t="s">
        <v>261</v>
      </c>
      <c r="B124" s="146">
        <f>'Institutional Supp'!F12</f>
        <v>98115</v>
      </c>
      <c r="C124" s="146">
        <f>'Institutional Supp'!H12</f>
        <v>40760</v>
      </c>
      <c r="D124" s="146">
        <f>'Institutional Supp'!J12</f>
        <v>40760</v>
      </c>
      <c r="E124" s="164">
        <f t="shared" si="5"/>
        <v>0</v>
      </c>
    </row>
    <row r="125" spans="1:5" ht="15" customHeight="1" x14ac:dyDescent="0.3">
      <c r="A125" s="163" t="s">
        <v>262</v>
      </c>
      <c r="B125" s="146">
        <f>'Institutional Supp'!F14</f>
        <v>5005134</v>
      </c>
      <c r="C125" s="146">
        <f>'Institutional Supp'!H14</f>
        <v>4696207</v>
      </c>
      <c r="D125" s="146">
        <f>'Institutional Supp'!J14</f>
        <v>4883528</v>
      </c>
      <c r="E125" s="164">
        <f t="shared" si="5"/>
        <v>187321</v>
      </c>
    </row>
    <row r="126" spans="1:5" ht="15" customHeight="1" x14ac:dyDescent="0.3">
      <c r="A126" s="163" t="s">
        <v>263</v>
      </c>
      <c r="B126" s="146">
        <f>'Institutional Supp'!F16</f>
        <v>537794</v>
      </c>
      <c r="C126" s="146">
        <f>'Institutional Supp'!H16</f>
        <v>549979</v>
      </c>
      <c r="D126" s="146">
        <f>'Institutional Supp'!J16</f>
        <v>565479</v>
      </c>
      <c r="E126" s="164">
        <f t="shared" si="5"/>
        <v>15500</v>
      </c>
    </row>
    <row r="127" spans="1:5" s="153" customFormat="1" ht="15" customHeight="1" x14ac:dyDescent="0.3">
      <c r="A127" s="165" t="s">
        <v>185</v>
      </c>
      <c r="B127" s="166">
        <f>B126+B125+B124</f>
        <v>5641043</v>
      </c>
      <c r="C127" s="166">
        <f>C126+C125+C124</f>
        <v>5286946</v>
      </c>
      <c r="D127" s="166">
        <f>D126+D125+D124</f>
        <v>5489767</v>
      </c>
      <c r="E127" s="167">
        <f t="shared" si="5"/>
        <v>202821</v>
      </c>
    </row>
    <row r="128" spans="1:5" ht="15" customHeight="1" x14ac:dyDescent="0.3">
      <c r="A128" s="163" t="s">
        <v>264</v>
      </c>
      <c r="B128" s="146">
        <f>'Institutional Supp'!F27</f>
        <v>396414</v>
      </c>
      <c r="C128" s="146">
        <f>'Institutional Supp'!H27</f>
        <v>343360</v>
      </c>
      <c r="D128" s="146">
        <f>'Institutional Supp'!J27</f>
        <v>343360</v>
      </c>
      <c r="E128" s="164">
        <f t="shared" si="5"/>
        <v>0</v>
      </c>
    </row>
    <row r="129" spans="1:7" ht="15" customHeight="1" x14ac:dyDescent="0.3">
      <c r="A129" s="163" t="s">
        <v>265</v>
      </c>
      <c r="B129" s="146">
        <f>'Institutional Supp'!F29</f>
        <v>75941</v>
      </c>
      <c r="C129" s="146">
        <f>'Institutional Supp'!H29</f>
        <v>49100</v>
      </c>
      <c r="D129" s="146">
        <f>'Institutional Supp'!J29</f>
        <v>34100</v>
      </c>
      <c r="E129" s="164">
        <f t="shared" si="5"/>
        <v>-15000</v>
      </c>
    </row>
    <row r="130" spans="1:7" ht="15" customHeight="1" x14ac:dyDescent="0.3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3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3">
      <c r="A132" s="165" t="s">
        <v>190</v>
      </c>
      <c r="B132" s="166">
        <f>B131+B130+B129+B128</f>
        <v>472355</v>
      </c>
      <c r="C132" s="166">
        <f>C131+C130+C129+C128</f>
        <v>392460</v>
      </c>
      <c r="D132" s="166">
        <f>D131+D130+D129+D128</f>
        <v>377460</v>
      </c>
      <c r="E132" s="167">
        <f t="shared" si="5"/>
        <v>-15000</v>
      </c>
    </row>
    <row r="133" spans="1:7" ht="15" customHeight="1" x14ac:dyDescent="0.3">
      <c r="A133" s="163" t="s">
        <v>268</v>
      </c>
      <c r="B133" s="146">
        <f>'Institutional Supp'!F32+'Institutional Supp'!F34</f>
        <v>94843</v>
      </c>
      <c r="C133" s="146">
        <f>'Institutional Supp'!H32+'Institutional Supp'!H34</f>
        <v>75250</v>
      </c>
      <c r="D133" s="146">
        <f>'Institutional Supp'!J32+'Institutional Supp'!J34</f>
        <v>94026</v>
      </c>
      <c r="E133" s="164">
        <f t="shared" si="5"/>
        <v>18776</v>
      </c>
    </row>
    <row r="134" spans="1:7" ht="15" customHeight="1" x14ac:dyDescent="0.3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3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3">
      <c r="A136" s="165" t="s">
        <v>194</v>
      </c>
      <c r="B136" s="166">
        <f>B135+B134+B133</f>
        <v>94843</v>
      </c>
      <c r="C136" s="166">
        <f>C135+C134+C133</f>
        <v>75250</v>
      </c>
      <c r="D136" s="166">
        <f>D135+D134+D133</f>
        <v>94026</v>
      </c>
      <c r="E136" s="167">
        <f t="shared" si="5"/>
        <v>18776</v>
      </c>
    </row>
    <row r="137" spans="1:7" s="153" customFormat="1" ht="15" customHeight="1" x14ac:dyDescent="0.3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3">
      <c r="A138" s="172" t="s">
        <v>271</v>
      </c>
      <c r="B138" s="173">
        <f>B136+B132+B127+B123+B137</f>
        <v>32266622</v>
      </c>
      <c r="C138" s="173">
        <f>C136+C132+C127+C123+C137</f>
        <v>31575029</v>
      </c>
      <c r="D138" s="173">
        <f>D136+D132+D127+D123+D137</f>
        <v>34772789</v>
      </c>
      <c r="E138" s="174">
        <f t="shared" si="5"/>
        <v>3197760</v>
      </c>
    </row>
    <row r="139" spans="1:7" ht="15" customHeight="1" x14ac:dyDescent="0.3">
      <c r="A139" s="96" t="s">
        <v>131</v>
      </c>
    </row>
    <row r="140" spans="1:7" ht="15" customHeight="1" x14ac:dyDescent="0.3">
      <c r="A140" s="96" t="s">
        <v>274</v>
      </c>
      <c r="C140" s="154" t="s">
        <v>79</v>
      </c>
      <c r="D140" s="155" t="str">
        <f>Revenue!B2</f>
        <v>University of Louisiana at Lafayette</v>
      </c>
      <c r="E140" s="155"/>
      <c r="F140" s="99"/>
      <c r="G140" s="99"/>
    </row>
    <row r="141" spans="1:7" ht="15" customHeight="1" thickBot="1" x14ac:dyDescent="0.35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3">
      <c r="A142" s="123" t="s">
        <v>117</v>
      </c>
      <c r="B142" s="158"/>
      <c r="C142" s="158"/>
      <c r="D142" s="158"/>
      <c r="E142" s="176"/>
    </row>
    <row r="143" spans="1:7" ht="15" customHeight="1" x14ac:dyDescent="0.3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3">
      <c r="A144" s="178" t="s">
        <v>280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3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3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3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3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3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3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3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3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3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3">
      <c r="A154" s="163" t="s">
        <v>265</v>
      </c>
      <c r="B154" s="146">
        <f>Scholarships!F29</f>
        <v>19065705</v>
      </c>
      <c r="C154" s="146">
        <f>Scholarships!H29</f>
        <v>19718260</v>
      </c>
      <c r="D154" s="146">
        <f>Scholarships!J29</f>
        <v>19887078</v>
      </c>
      <c r="E154" s="164">
        <f t="shared" si="6"/>
        <v>168818</v>
      </c>
    </row>
    <row r="155" spans="1:5" ht="15" customHeight="1" x14ac:dyDescent="0.3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3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3">
      <c r="A157" s="165" t="s">
        <v>190</v>
      </c>
      <c r="B157" s="166">
        <f>B156+B155+B154+B153</f>
        <v>19065705</v>
      </c>
      <c r="C157" s="166">
        <f>C156+C155+C154+C153</f>
        <v>19718260</v>
      </c>
      <c r="D157" s="166">
        <f>D156+D155+D154+D153</f>
        <v>19887078</v>
      </c>
      <c r="E157" s="167">
        <f t="shared" si="6"/>
        <v>168818</v>
      </c>
    </row>
    <row r="158" spans="1:5" ht="15" customHeight="1" x14ac:dyDescent="0.3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3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3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3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3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3">
      <c r="A163" s="165" t="s">
        <v>271</v>
      </c>
      <c r="B163" s="166">
        <f>B161+B157+B152+B148+B162</f>
        <v>19065705</v>
      </c>
      <c r="C163" s="166">
        <f>C161+C157+C152+C148+C162</f>
        <v>19718260</v>
      </c>
      <c r="D163" s="166">
        <f>D161+D157+D152+D148+D162</f>
        <v>19887078</v>
      </c>
      <c r="E163" s="167">
        <f t="shared" si="6"/>
        <v>168818</v>
      </c>
    </row>
    <row r="164" spans="1:5" ht="15" customHeight="1" x14ac:dyDescent="0.3">
      <c r="A164" s="179" t="s">
        <v>117</v>
      </c>
      <c r="B164" s="169"/>
      <c r="C164" s="169"/>
      <c r="D164" s="169"/>
      <c r="E164" s="170"/>
    </row>
    <row r="165" spans="1:5" ht="15" customHeight="1" x14ac:dyDescent="0.3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3">
      <c r="A166" s="180" t="s">
        <v>282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3">
      <c r="A167" s="163" t="s">
        <v>178</v>
      </c>
      <c r="B167" s="146">
        <f>'OP&amp;M'!F7</f>
        <v>3783067</v>
      </c>
      <c r="C167" s="146">
        <f>'OP&amp;M'!H7</f>
        <v>3793627</v>
      </c>
      <c r="D167" s="146">
        <f>'OP&amp;M'!J7</f>
        <v>4305220</v>
      </c>
      <c r="E167" s="164">
        <f t="shared" ref="E167:E185" si="7">D167-C167</f>
        <v>511593</v>
      </c>
    </row>
    <row r="168" spans="1:5" ht="15" customHeight="1" x14ac:dyDescent="0.3">
      <c r="A168" s="163" t="s">
        <v>179</v>
      </c>
      <c r="B168" s="146">
        <f>'OP&amp;M'!F8</f>
        <v>97751</v>
      </c>
      <c r="C168" s="146">
        <f>'OP&amp;M'!H8</f>
        <v>120000</v>
      </c>
      <c r="D168" s="146">
        <f>'OP&amp;M'!J8</f>
        <v>137400</v>
      </c>
      <c r="E168" s="164">
        <f t="shared" si="7"/>
        <v>17400</v>
      </c>
    </row>
    <row r="169" spans="1:5" ht="15" customHeight="1" x14ac:dyDescent="0.3">
      <c r="A169" s="163" t="s">
        <v>180</v>
      </c>
      <c r="B169" s="146">
        <f>'OP&amp;M'!F9</f>
        <v>2310317</v>
      </c>
      <c r="C169" s="146">
        <f>'OP&amp;M'!H9</f>
        <v>2519526</v>
      </c>
      <c r="D169" s="146">
        <f>'OP&amp;M'!J9</f>
        <v>2688689</v>
      </c>
      <c r="E169" s="164">
        <f t="shared" si="7"/>
        <v>169163</v>
      </c>
    </row>
    <row r="170" spans="1:5" s="153" customFormat="1" ht="15" customHeight="1" x14ac:dyDescent="0.3">
      <c r="A170" s="165" t="s">
        <v>181</v>
      </c>
      <c r="B170" s="166">
        <f>B169+B168+B167</f>
        <v>6191135</v>
      </c>
      <c r="C170" s="166">
        <f>C169+C168+C167</f>
        <v>6433153</v>
      </c>
      <c r="D170" s="166">
        <f>D169+D168+D167</f>
        <v>7131309</v>
      </c>
      <c r="E170" s="167">
        <f t="shared" si="7"/>
        <v>698156</v>
      </c>
    </row>
    <row r="171" spans="1:5" ht="15" customHeight="1" x14ac:dyDescent="0.3">
      <c r="A171" s="163" t="s">
        <v>261</v>
      </c>
      <c r="B171" s="146">
        <f>'OP&amp;M'!F12</f>
        <v>9394</v>
      </c>
      <c r="C171" s="146">
        <f>'OP&amp;M'!H12</f>
        <v>1000</v>
      </c>
      <c r="D171" s="146">
        <f>'OP&amp;M'!J12</f>
        <v>1000</v>
      </c>
      <c r="E171" s="164">
        <f t="shared" si="7"/>
        <v>0</v>
      </c>
    </row>
    <row r="172" spans="1:5" ht="15" customHeight="1" x14ac:dyDescent="0.3">
      <c r="A172" s="163" t="s">
        <v>262</v>
      </c>
      <c r="B172" s="146">
        <f>'OP&amp;M'!F14</f>
        <v>10672383</v>
      </c>
      <c r="C172" s="146">
        <f>'OP&amp;M'!H14</f>
        <v>9305520</v>
      </c>
      <c r="D172" s="146">
        <f>'OP&amp;M'!J14</f>
        <v>10780867</v>
      </c>
      <c r="E172" s="164">
        <f t="shared" si="7"/>
        <v>1475347</v>
      </c>
    </row>
    <row r="173" spans="1:5" ht="15" customHeight="1" x14ac:dyDescent="0.3">
      <c r="A173" s="163" t="s">
        <v>263</v>
      </c>
      <c r="B173" s="146">
        <f>'OP&amp;M'!F16</f>
        <v>582526</v>
      </c>
      <c r="C173" s="146">
        <f>'OP&amp;M'!H16</f>
        <v>463169</v>
      </c>
      <c r="D173" s="146">
        <f>'OP&amp;M'!J16</f>
        <v>498169</v>
      </c>
      <c r="E173" s="164">
        <f t="shared" si="7"/>
        <v>35000</v>
      </c>
    </row>
    <row r="174" spans="1:5" s="153" customFormat="1" ht="15" customHeight="1" x14ac:dyDescent="0.3">
      <c r="A174" s="165" t="s">
        <v>185</v>
      </c>
      <c r="B174" s="166">
        <f>B173+B172+B171</f>
        <v>11264303</v>
      </c>
      <c r="C174" s="166">
        <f>C173+C172+C171</f>
        <v>9769689</v>
      </c>
      <c r="D174" s="166">
        <f>D173+D172+D171</f>
        <v>11280036</v>
      </c>
      <c r="E174" s="167">
        <f t="shared" si="7"/>
        <v>1510347</v>
      </c>
    </row>
    <row r="175" spans="1:5" ht="15" customHeight="1" x14ac:dyDescent="0.3">
      <c r="A175" s="163" t="s">
        <v>264</v>
      </c>
      <c r="B175" s="146">
        <f>'OP&amp;M'!F27</f>
        <v>14675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3">
      <c r="A176" s="163" t="s">
        <v>265</v>
      </c>
      <c r="B176" s="146">
        <f>'OP&amp;M'!F29</f>
        <v>2041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3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3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3">
      <c r="A179" s="165" t="s">
        <v>190</v>
      </c>
      <c r="B179" s="166">
        <f>B178+B177+B176+B175</f>
        <v>16716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3">
      <c r="A180" s="163" t="s">
        <v>268</v>
      </c>
      <c r="B180" s="146">
        <f>'OP&amp;M'!F32+'OP&amp;M'!F34</f>
        <v>91538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3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3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3">
      <c r="A183" s="165" t="s">
        <v>194</v>
      </c>
      <c r="B183" s="166">
        <f>B182+B181+B180</f>
        <v>91538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3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3">
      <c r="A185" s="165" t="s">
        <v>271</v>
      </c>
      <c r="B185" s="166">
        <f>B183+B179+B174+B170+B184</f>
        <v>17563692</v>
      </c>
      <c r="C185" s="166">
        <f>C183+C179+C174+C170+C184</f>
        <v>16202842</v>
      </c>
      <c r="D185" s="166">
        <f>D183+D179+D174+D170+D184</f>
        <v>18411345</v>
      </c>
      <c r="E185" s="167">
        <f t="shared" si="7"/>
        <v>2208503</v>
      </c>
    </row>
    <row r="186" spans="1:5" ht="15" customHeight="1" x14ac:dyDescent="0.3">
      <c r="A186" s="168"/>
      <c r="B186" s="169"/>
      <c r="C186" s="169"/>
      <c r="D186" s="169"/>
      <c r="E186" s="170"/>
    </row>
    <row r="187" spans="1:5" ht="15" customHeight="1" x14ac:dyDescent="0.3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3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3">
      <c r="A189" s="163" t="s">
        <v>178</v>
      </c>
      <c r="B189" s="146">
        <f t="shared" ref="B189:D191" si="8">B7+B29+B76+B51+B98+B120+B145+B167</f>
        <v>106711889</v>
      </c>
      <c r="C189" s="146">
        <f t="shared" si="8"/>
        <v>113831194</v>
      </c>
      <c r="D189" s="146">
        <f t="shared" si="8"/>
        <v>116951620</v>
      </c>
      <c r="E189" s="164">
        <f t="shared" ref="E189:E207" si="9">D189-C189</f>
        <v>3120426</v>
      </c>
    </row>
    <row r="190" spans="1:5" ht="15" customHeight="1" x14ac:dyDescent="0.3">
      <c r="A190" s="163" t="s">
        <v>179</v>
      </c>
      <c r="B190" s="146">
        <f t="shared" si="8"/>
        <v>1116056</v>
      </c>
      <c r="C190" s="146">
        <f t="shared" si="8"/>
        <v>1669520</v>
      </c>
      <c r="D190" s="146">
        <f t="shared" si="8"/>
        <v>1683520</v>
      </c>
      <c r="E190" s="164">
        <f t="shared" si="9"/>
        <v>14000</v>
      </c>
    </row>
    <row r="191" spans="1:5" ht="15" customHeight="1" x14ac:dyDescent="0.3">
      <c r="A191" s="163" t="s">
        <v>180</v>
      </c>
      <c r="B191" s="146">
        <f t="shared" si="8"/>
        <v>41482695</v>
      </c>
      <c r="C191" s="146">
        <f t="shared" si="8"/>
        <v>45559362</v>
      </c>
      <c r="D191" s="146">
        <f t="shared" si="8"/>
        <v>45746380</v>
      </c>
      <c r="E191" s="164">
        <f t="shared" si="9"/>
        <v>187018</v>
      </c>
    </row>
    <row r="192" spans="1:5" s="153" customFormat="1" ht="15" customHeight="1" x14ac:dyDescent="0.3">
      <c r="A192" s="165" t="s">
        <v>181</v>
      </c>
      <c r="B192" s="166">
        <f>B191+B190+B189</f>
        <v>149310640</v>
      </c>
      <c r="C192" s="166">
        <f>C191+C190+C189</f>
        <v>161060076</v>
      </c>
      <c r="D192" s="166">
        <f>D191+D190+D189</f>
        <v>164381520</v>
      </c>
      <c r="E192" s="167">
        <f t="shared" si="9"/>
        <v>3321444</v>
      </c>
    </row>
    <row r="193" spans="1:5" ht="15" customHeight="1" x14ac:dyDescent="0.3">
      <c r="A193" s="163" t="s">
        <v>261</v>
      </c>
      <c r="B193" s="146">
        <f t="shared" ref="B193:C195" si="10">B11+B33+B80+B55+B102+B124+B149+B171</f>
        <v>401067</v>
      </c>
      <c r="C193" s="146">
        <f t="shared" si="10"/>
        <v>264811</v>
      </c>
      <c r="D193" s="146">
        <f>D11+D33+D80+D55+D102+D124+D149+D171</f>
        <v>314811</v>
      </c>
      <c r="E193" s="164">
        <f t="shared" si="9"/>
        <v>50000</v>
      </c>
    </row>
    <row r="194" spans="1:5" ht="15" customHeight="1" x14ac:dyDescent="0.3">
      <c r="A194" s="163" t="s">
        <v>262</v>
      </c>
      <c r="B194" s="146">
        <f t="shared" si="10"/>
        <v>19650276</v>
      </c>
      <c r="C194" s="146">
        <f t="shared" si="10"/>
        <v>17545476</v>
      </c>
      <c r="D194" s="146">
        <f>D12+D34+D81+D56+D103+D125+D150+D172</f>
        <v>29228944</v>
      </c>
      <c r="E194" s="164">
        <f t="shared" si="9"/>
        <v>11683468</v>
      </c>
    </row>
    <row r="195" spans="1:5" ht="15" customHeight="1" x14ac:dyDescent="0.3">
      <c r="A195" s="163" t="s">
        <v>263</v>
      </c>
      <c r="B195" s="146">
        <f t="shared" si="10"/>
        <v>1919284</v>
      </c>
      <c r="C195" s="146">
        <f t="shared" si="10"/>
        <v>1812586</v>
      </c>
      <c r="D195" s="146">
        <f>D13+D35+D82+D57+D104+D126+D151+D173</f>
        <v>1982401</v>
      </c>
      <c r="E195" s="164">
        <f t="shared" si="9"/>
        <v>169815</v>
      </c>
    </row>
    <row r="196" spans="1:5" s="153" customFormat="1" ht="15" customHeight="1" x14ac:dyDescent="0.3">
      <c r="A196" s="165" t="s">
        <v>185</v>
      </c>
      <c r="B196" s="166">
        <f>B195+B194+B193</f>
        <v>21970627</v>
      </c>
      <c r="C196" s="166">
        <f>C195+C194+C193</f>
        <v>19622873</v>
      </c>
      <c r="D196" s="166">
        <f>D195+D194+D193</f>
        <v>31526156</v>
      </c>
      <c r="E196" s="167">
        <f t="shared" si="9"/>
        <v>11903283</v>
      </c>
    </row>
    <row r="197" spans="1:5" ht="15" customHeight="1" x14ac:dyDescent="0.3">
      <c r="A197" s="163" t="s">
        <v>264</v>
      </c>
      <c r="B197" s="146">
        <f t="shared" ref="B197:C200" si="11">B15+B37+B84+B59+B106+B128+B153+B175</f>
        <v>831226</v>
      </c>
      <c r="C197" s="146">
        <f t="shared" si="11"/>
        <v>722184</v>
      </c>
      <c r="D197" s="146">
        <f>D15+D37+D84+D59+D106+D128+D153+D175</f>
        <v>692784</v>
      </c>
      <c r="E197" s="164">
        <f t="shared" si="9"/>
        <v>-29400</v>
      </c>
    </row>
    <row r="198" spans="1:5" ht="15" customHeight="1" x14ac:dyDescent="0.3">
      <c r="A198" s="163" t="s">
        <v>265</v>
      </c>
      <c r="B198" s="146">
        <f t="shared" si="11"/>
        <v>20305584</v>
      </c>
      <c r="C198" s="146">
        <f t="shared" si="11"/>
        <v>20737073</v>
      </c>
      <c r="D198" s="146">
        <f>D16+D38+D85+D60+D107+D129+D154+D176</f>
        <v>44179391</v>
      </c>
      <c r="E198" s="164">
        <f t="shared" si="9"/>
        <v>23442318</v>
      </c>
    </row>
    <row r="199" spans="1:5" ht="15" customHeight="1" x14ac:dyDescent="0.3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3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3">
      <c r="A201" s="165" t="s">
        <v>190</v>
      </c>
      <c r="B201" s="166">
        <f>B200+B199+B198+B197</f>
        <v>21136810</v>
      </c>
      <c r="C201" s="166">
        <f>C200+C199+C198+C197</f>
        <v>21459257</v>
      </c>
      <c r="D201" s="166">
        <f>D200+D199+D198+D197</f>
        <v>44872175</v>
      </c>
      <c r="E201" s="167">
        <f t="shared" si="9"/>
        <v>23412918</v>
      </c>
    </row>
    <row r="202" spans="1:5" ht="15" customHeight="1" x14ac:dyDescent="0.3">
      <c r="A202" s="163" t="s">
        <v>268</v>
      </c>
      <c r="B202" s="146">
        <f t="shared" ref="B202:C204" si="12">B20+B42+B89+B64+B111+B133+B158+B180</f>
        <v>624508</v>
      </c>
      <c r="C202" s="146">
        <f t="shared" si="12"/>
        <v>75250</v>
      </c>
      <c r="D202" s="146">
        <f>D20+D42+D89+D64+D111+D133+D158+D180</f>
        <v>275526</v>
      </c>
      <c r="E202" s="164">
        <f t="shared" si="9"/>
        <v>200276</v>
      </c>
    </row>
    <row r="203" spans="1:5" ht="15" customHeight="1" x14ac:dyDescent="0.3">
      <c r="A203" s="163" t="s">
        <v>269</v>
      </c>
      <c r="B203" s="146">
        <f t="shared" si="12"/>
        <v>21664</v>
      </c>
      <c r="C203" s="146">
        <f t="shared" si="12"/>
        <v>50000</v>
      </c>
      <c r="D203" s="146">
        <f>D21+D43+D90+D65+D112+D134+D159+D181</f>
        <v>50000</v>
      </c>
      <c r="E203" s="164">
        <f t="shared" si="9"/>
        <v>0</v>
      </c>
    </row>
    <row r="204" spans="1:5" ht="15" customHeight="1" x14ac:dyDescent="0.3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3">
      <c r="A205" s="165" t="s">
        <v>194</v>
      </c>
      <c r="B205" s="166">
        <f>B204+B203+B202</f>
        <v>646172</v>
      </c>
      <c r="C205" s="166">
        <f>C204+C203+C202</f>
        <v>125250</v>
      </c>
      <c r="D205" s="166">
        <f>D204+D203+D202</f>
        <v>325526</v>
      </c>
      <c r="E205" s="167">
        <f t="shared" si="9"/>
        <v>200276</v>
      </c>
    </row>
    <row r="206" spans="1:5" s="153" customFormat="1" ht="15" customHeight="1" x14ac:dyDescent="0.3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3">
      <c r="A207" s="172" t="s">
        <v>271</v>
      </c>
      <c r="B207" s="181">
        <f>B205+B201+B196+B192+B206</f>
        <v>193064249</v>
      </c>
      <c r="C207" s="181">
        <f>C205+C201+C196+C192+C206</f>
        <v>202267456</v>
      </c>
      <c r="D207" s="181">
        <f>D205+D201+D196+D192+D206</f>
        <v>241105377</v>
      </c>
      <c r="E207" s="174">
        <f t="shared" si="9"/>
        <v>38837921</v>
      </c>
    </row>
    <row r="208" spans="1:5" ht="15" customHeight="1" x14ac:dyDescent="0.3">
      <c r="A208" s="96" t="s">
        <v>131</v>
      </c>
    </row>
    <row r="209" spans="1:7" ht="15" customHeight="1" x14ac:dyDescent="0.3">
      <c r="A209" s="96" t="s">
        <v>258</v>
      </c>
      <c r="C209" s="154" t="s">
        <v>79</v>
      </c>
      <c r="D209" s="155" t="str">
        <f>Revenue!B2</f>
        <v>University of Louisiana at Lafayette</v>
      </c>
      <c r="E209" s="155"/>
      <c r="F209" s="99"/>
      <c r="G209" s="99"/>
    </row>
    <row r="210" spans="1:7" ht="15" customHeight="1" thickBot="1" x14ac:dyDescent="0.35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3">
      <c r="A211" s="157"/>
      <c r="B211" s="158"/>
      <c r="C211" s="158"/>
      <c r="D211" s="158"/>
      <c r="E211" s="182"/>
    </row>
    <row r="212" spans="1:7" ht="15" customHeight="1" x14ac:dyDescent="0.3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3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3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3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3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3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3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3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3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3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3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3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3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3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3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3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3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3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3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3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3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3">
      <c r="A233" s="165"/>
      <c r="B233" s="187"/>
      <c r="C233" s="187"/>
      <c r="D233" s="187"/>
      <c r="E233" s="188"/>
    </row>
    <row r="234" spans="1:5" ht="15" customHeight="1" x14ac:dyDescent="0.3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3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3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3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3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3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3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3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3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3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3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3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3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3">
      <c r="A247" s="163" t="s">
        <v>267</v>
      </c>
      <c r="B247" s="146">
        <f>Transfers!F39</f>
        <v>479496</v>
      </c>
      <c r="C247" s="146">
        <f>Transfers!H39</f>
        <v>484487</v>
      </c>
      <c r="D247" s="146">
        <f>Transfers!J39</f>
        <v>531478</v>
      </c>
      <c r="E247" s="164">
        <f t="shared" si="14"/>
        <v>46991</v>
      </c>
    </row>
    <row r="248" spans="1:5" s="153" customFormat="1" ht="15" customHeight="1" x14ac:dyDescent="0.3">
      <c r="A248" s="165" t="s">
        <v>190</v>
      </c>
      <c r="B248" s="166">
        <f>B247+B246+B245+B244</f>
        <v>479496</v>
      </c>
      <c r="C248" s="166">
        <f>C247+C246+C245+C244</f>
        <v>484487</v>
      </c>
      <c r="D248" s="166">
        <f>D247+D246+D245+D244</f>
        <v>531478</v>
      </c>
      <c r="E248" s="167">
        <f t="shared" si="14"/>
        <v>46991</v>
      </c>
    </row>
    <row r="249" spans="1:5" ht="15" customHeight="1" x14ac:dyDescent="0.3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3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3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3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3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3">
      <c r="A254" s="165" t="s">
        <v>271</v>
      </c>
      <c r="B254" s="166">
        <f>B252+B248+B243+B239+B253</f>
        <v>479496</v>
      </c>
      <c r="C254" s="166">
        <f>C252+C248+C243+C239+C253</f>
        <v>484487</v>
      </c>
      <c r="D254" s="166">
        <f>D252+D248+D243+D239+D253</f>
        <v>531478</v>
      </c>
      <c r="E254" s="167">
        <f t="shared" si="14"/>
        <v>46991</v>
      </c>
    </row>
    <row r="255" spans="1:5" ht="15" customHeight="1" x14ac:dyDescent="0.3">
      <c r="A255" s="168" t="s">
        <v>117</v>
      </c>
      <c r="B255" s="169"/>
      <c r="C255" s="169"/>
      <c r="D255" s="169"/>
      <c r="E255" s="170"/>
    </row>
    <row r="256" spans="1:5" ht="15" customHeight="1" x14ac:dyDescent="0.3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3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3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3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3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3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3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3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3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3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3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3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3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3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3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3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3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3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3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3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3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3">
      <c r="A277" s="96" t="s">
        <v>131</v>
      </c>
    </row>
    <row r="278" spans="1:7" ht="15" customHeight="1" x14ac:dyDescent="0.3">
      <c r="A278" s="96" t="s">
        <v>274</v>
      </c>
      <c r="C278" s="154" t="s">
        <v>79</v>
      </c>
      <c r="D278" s="155" t="str">
        <f>Revenue!B2</f>
        <v>University of Louisiana at Lafayette</v>
      </c>
      <c r="E278" s="155"/>
      <c r="F278" s="99"/>
      <c r="G278" s="99"/>
    </row>
    <row r="279" spans="1:7" ht="15" customHeight="1" thickBot="1" x14ac:dyDescent="0.35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3">
      <c r="A280" s="123" t="s">
        <v>117</v>
      </c>
      <c r="B280" s="158"/>
      <c r="C280" s="158"/>
      <c r="D280" s="158"/>
      <c r="E280" s="176"/>
    </row>
    <row r="281" spans="1:7" ht="15" customHeight="1" x14ac:dyDescent="0.3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3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3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3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3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3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3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3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3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3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3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3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3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3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3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3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3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3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3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3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3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3">
      <c r="A302" s="165" t="s">
        <v>117</v>
      </c>
      <c r="B302" s="189"/>
      <c r="C302" s="189"/>
      <c r="D302" s="189"/>
      <c r="E302" s="190"/>
    </row>
    <row r="303" spans="1:5" ht="15" customHeight="1" x14ac:dyDescent="0.3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3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3">
      <c r="A305" s="163" t="s">
        <v>178</v>
      </c>
      <c r="B305" s="146">
        <f t="shared" ref="B305:D307" si="17">B283+B258+B236+B214+B189</f>
        <v>106711889</v>
      </c>
      <c r="C305" s="146">
        <f t="shared" si="17"/>
        <v>113831194</v>
      </c>
      <c r="D305" s="146">
        <f t="shared" si="17"/>
        <v>116951620</v>
      </c>
      <c r="E305" s="164">
        <f t="shared" ref="E305:E323" si="18">D305-C305</f>
        <v>3120426</v>
      </c>
    </row>
    <row r="306" spans="1:5" ht="15" customHeight="1" x14ac:dyDescent="0.3">
      <c r="A306" s="163" t="s">
        <v>179</v>
      </c>
      <c r="B306" s="146">
        <f t="shared" si="17"/>
        <v>1116056</v>
      </c>
      <c r="C306" s="146">
        <f t="shared" si="17"/>
        <v>1669520</v>
      </c>
      <c r="D306" s="146">
        <f t="shared" si="17"/>
        <v>1683520</v>
      </c>
      <c r="E306" s="164">
        <f t="shared" si="18"/>
        <v>14000</v>
      </c>
    </row>
    <row r="307" spans="1:5" ht="15" customHeight="1" x14ac:dyDescent="0.3">
      <c r="A307" s="163" t="s">
        <v>180</v>
      </c>
      <c r="B307" s="146">
        <f t="shared" si="17"/>
        <v>41482695</v>
      </c>
      <c r="C307" s="146">
        <f t="shared" si="17"/>
        <v>45559362</v>
      </c>
      <c r="D307" s="146">
        <f t="shared" si="17"/>
        <v>45746380</v>
      </c>
      <c r="E307" s="164">
        <f t="shared" si="18"/>
        <v>187018</v>
      </c>
    </row>
    <row r="308" spans="1:5" s="153" customFormat="1" ht="15" customHeight="1" x14ac:dyDescent="0.3">
      <c r="A308" s="165" t="s">
        <v>181</v>
      </c>
      <c r="B308" s="166">
        <f>B307+B306+B305</f>
        <v>149310640</v>
      </c>
      <c r="C308" s="166">
        <f>C307+C306+C305</f>
        <v>161060076</v>
      </c>
      <c r="D308" s="166">
        <f>D307+D306+D305</f>
        <v>164381520</v>
      </c>
      <c r="E308" s="167">
        <f t="shared" si="18"/>
        <v>3321444</v>
      </c>
    </row>
    <row r="309" spans="1:5" ht="15" customHeight="1" x14ac:dyDescent="0.3">
      <c r="A309" s="163" t="s">
        <v>261</v>
      </c>
      <c r="B309" s="146">
        <f t="shared" ref="B309:C311" si="19">B287+B262+B240+B218+B193</f>
        <v>401067</v>
      </c>
      <c r="C309" s="146">
        <f t="shared" si="19"/>
        <v>264811</v>
      </c>
      <c r="D309" s="146">
        <f>D287+D262+D240+D218+D193</f>
        <v>314811</v>
      </c>
      <c r="E309" s="164">
        <f t="shared" si="18"/>
        <v>50000</v>
      </c>
    </row>
    <row r="310" spans="1:5" ht="15" customHeight="1" x14ac:dyDescent="0.3">
      <c r="A310" s="163" t="s">
        <v>262</v>
      </c>
      <c r="B310" s="146">
        <f t="shared" si="19"/>
        <v>19650276</v>
      </c>
      <c r="C310" s="146">
        <f t="shared" si="19"/>
        <v>17545476</v>
      </c>
      <c r="D310" s="146">
        <f>D288+D263+D241+D219+D194</f>
        <v>29228944</v>
      </c>
      <c r="E310" s="164">
        <f t="shared" si="18"/>
        <v>11683468</v>
      </c>
    </row>
    <row r="311" spans="1:5" ht="15" customHeight="1" x14ac:dyDescent="0.3">
      <c r="A311" s="163" t="s">
        <v>263</v>
      </c>
      <c r="B311" s="146">
        <f t="shared" si="19"/>
        <v>1919284</v>
      </c>
      <c r="C311" s="146">
        <f t="shared" si="19"/>
        <v>1812586</v>
      </c>
      <c r="D311" s="146">
        <f>D289+D264+D242+D220+D195</f>
        <v>1982401</v>
      </c>
      <c r="E311" s="164">
        <f t="shared" si="18"/>
        <v>169815</v>
      </c>
    </row>
    <row r="312" spans="1:5" s="153" customFormat="1" ht="15" customHeight="1" x14ac:dyDescent="0.3">
      <c r="A312" s="165" t="s">
        <v>185</v>
      </c>
      <c r="B312" s="166">
        <f>B311+B310+B309</f>
        <v>21970627</v>
      </c>
      <c r="C312" s="166">
        <f>C311+C310+C309</f>
        <v>19622873</v>
      </c>
      <c r="D312" s="166">
        <f>D311+D310+D309</f>
        <v>31526156</v>
      </c>
      <c r="E312" s="167">
        <f t="shared" si="18"/>
        <v>11903283</v>
      </c>
    </row>
    <row r="313" spans="1:5" ht="15" customHeight="1" x14ac:dyDescent="0.3">
      <c r="A313" s="163" t="s">
        <v>264</v>
      </c>
      <c r="B313" s="146">
        <f t="shared" ref="B313:C316" si="20">B291+B266+B244+B222+B197</f>
        <v>831226</v>
      </c>
      <c r="C313" s="146">
        <f t="shared" si="20"/>
        <v>722184</v>
      </c>
      <c r="D313" s="146">
        <f>D291+D266+D244+D222+D197</f>
        <v>692784</v>
      </c>
      <c r="E313" s="164">
        <f t="shared" si="18"/>
        <v>-29400</v>
      </c>
    </row>
    <row r="314" spans="1:5" ht="15" customHeight="1" x14ac:dyDescent="0.3">
      <c r="A314" s="163" t="s">
        <v>265</v>
      </c>
      <c r="B314" s="146">
        <f t="shared" si="20"/>
        <v>20305584</v>
      </c>
      <c r="C314" s="146">
        <f t="shared" si="20"/>
        <v>20737073</v>
      </c>
      <c r="D314" s="146">
        <f>D292+D267+D245+D223+D198</f>
        <v>44179391</v>
      </c>
      <c r="E314" s="164">
        <f t="shared" si="18"/>
        <v>23442318</v>
      </c>
    </row>
    <row r="315" spans="1:5" ht="15" customHeight="1" x14ac:dyDescent="0.3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3">
      <c r="A316" s="163" t="s">
        <v>267</v>
      </c>
      <c r="B316" s="146">
        <f t="shared" si="20"/>
        <v>479496</v>
      </c>
      <c r="C316" s="146">
        <f t="shared" si="20"/>
        <v>484487</v>
      </c>
      <c r="D316" s="146">
        <f>D294+D269+D247+D225+D200</f>
        <v>531478</v>
      </c>
      <c r="E316" s="164">
        <f t="shared" si="18"/>
        <v>46991</v>
      </c>
    </row>
    <row r="317" spans="1:5" s="153" customFormat="1" ht="15" customHeight="1" x14ac:dyDescent="0.3">
      <c r="A317" s="165" t="s">
        <v>190</v>
      </c>
      <c r="B317" s="166">
        <f>B316+B315+B314+B313</f>
        <v>21616306</v>
      </c>
      <c r="C317" s="166">
        <f>C316+C315+C314+C313</f>
        <v>21943744</v>
      </c>
      <c r="D317" s="166">
        <f>D316+D315+D314+D313</f>
        <v>45403653</v>
      </c>
      <c r="E317" s="167">
        <f t="shared" si="18"/>
        <v>23459909</v>
      </c>
    </row>
    <row r="318" spans="1:5" ht="15" customHeight="1" x14ac:dyDescent="0.3">
      <c r="A318" s="163" t="s">
        <v>268</v>
      </c>
      <c r="B318" s="146">
        <f t="shared" ref="B318:C320" si="21">B296+B271+B249+B227+B202</f>
        <v>624508</v>
      </c>
      <c r="C318" s="146">
        <f t="shared" si="21"/>
        <v>75250</v>
      </c>
      <c r="D318" s="146">
        <f>D296+D271+D249+D227+D202</f>
        <v>275526</v>
      </c>
      <c r="E318" s="164">
        <f t="shared" si="18"/>
        <v>200276</v>
      </c>
    </row>
    <row r="319" spans="1:5" ht="15" customHeight="1" x14ac:dyDescent="0.3">
      <c r="A319" s="163" t="s">
        <v>269</v>
      </c>
      <c r="B319" s="146">
        <f t="shared" si="21"/>
        <v>21664</v>
      </c>
      <c r="C319" s="146">
        <f t="shared" si="21"/>
        <v>50000</v>
      </c>
      <c r="D319" s="146">
        <f>D297+D272+D250+D228+D203</f>
        <v>50000</v>
      </c>
      <c r="E319" s="164">
        <f t="shared" si="18"/>
        <v>0</v>
      </c>
    </row>
    <row r="320" spans="1:5" ht="15" customHeight="1" x14ac:dyDescent="0.3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3">
      <c r="A321" s="165" t="s">
        <v>194</v>
      </c>
      <c r="B321" s="166">
        <f>B320+B319+B318</f>
        <v>646172</v>
      </c>
      <c r="C321" s="166">
        <f>C320+C319+C318</f>
        <v>125250</v>
      </c>
      <c r="D321" s="166">
        <f>D320+D319+D318</f>
        <v>325526</v>
      </c>
      <c r="E321" s="167">
        <f t="shared" si="18"/>
        <v>200276</v>
      </c>
    </row>
    <row r="322" spans="1:5" s="153" customFormat="1" ht="15" customHeight="1" x14ac:dyDescent="0.3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3">
      <c r="A323" s="191" t="s">
        <v>285</v>
      </c>
      <c r="B323" s="181">
        <f>B321+B317+B312+B308+B322</f>
        <v>193543745</v>
      </c>
      <c r="C323" s="181">
        <f>C321+C317+C312+C308+C322</f>
        <v>202751943</v>
      </c>
      <c r="D323" s="174">
        <f>D321+D317+D312+D308+D322</f>
        <v>241636855</v>
      </c>
      <c r="E323" s="174">
        <f t="shared" si="18"/>
        <v>38884912</v>
      </c>
    </row>
    <row r="324" spans="1:5" ht="15" customHeight="1" x14ac:dyDescent="0.3">
      <c r="A324" s="192"/>
      <c r="B324" s="193"/>
      <c r="C324" s="193"/>
      <c r="D324" s="193"/>
      <c r="E324" s="193"/>
    </row>
    <row r="326" spans="1:5" ht="15" customHeight="1" x14ac:dyDescent="0.3">
      <c r="A326" s="153" t="s">
        <v>560</v>
      </c>
    </row>
  </sheetData>
  <printOptions horizontalCentered="1"/>
  <pageMargins left="0.3" right="0.2" top="0.25" bottom="0.25" header="0" footer="0"/>
  <pageSetup scale="72" fitToHeight="0" orientation="portrait" horizontalDpi="1200" verticalDpi="1200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DFC88-7C1C-4734-A84F-B10713D5E90A}">
  <sheetPr>
    <tabColor rgb="FF92D050"/>
    <pageSetUpPr fitToPage="1"/>
  </sheetPr>
  <dimension ref="A1:H89"/>
  <sheetViews>
    <sheetView tabSelected="1" showOutlineSymbols="0" zoomScale="59" zoomScaleNormal="59" zoomScaleSheetLayoutView="30" workbookViewId="0">
      <pane xSplit="1" ySplit="7" topLeftCell="B61" activePane="bottomRight" state="frozen"/>
      <selection pane="topRight" activeCell="B1" sqref="B1"/>
      <selection pane="bottomLeft" activeCell="A7" sqref="A7"/>
      <selection pane="bottomRight" activeCell="H7" sqref="H7"/>
    </sheetView>
  </sheetViews>
  <sheetFormatPr defaultColWidth="12.453125" defaultRowHeight="27.5" x14ac:dyDescent="0.55000000000000004"/>
  <cols>
    <col min="1" max="1" width="93.6328125" style="463" customWidth="1"/>
    <col min="2" max="2" width="25.453125" style="464" customWidth="1"/>
    <col min="3" max="3" width="27.08984375" style="464" customWidth="1"/>
    <col min="4" max="4" width="25.7265625" style="464" customWidth="1"/>
    <col min="5" max="5" width="25.36328125" style="464" customWidth="1"/>
    <col min="6" max="6" width="26.81640625" style="464" customWidth="1"/>
    <col min="7" max="7" width="30" style="464" customWidth="1"/>
    <col min="8" max="8" width="31" style="464" customWidth="1"/>
    <col min="9" max="253" width="12.453125" style="464"/>
    <col min="254" max="254" width="193.81640625" style="464" customWidth="1"/>
    <col min="255" max="255" width="35.7265625" style="464" customWidth="1"/>
    <col min="256" max="256" width="30" style="464" customWidth="1"/>
    <col min="257" max="257" width="32" style="464" customWidth="1"/>
    <col min="258" max="258" width="31.7265625" style="464" customWidth="1"/>
    <col min="259" max="259" width="40.54296875" style="464" customWidth="1"/>
    <col min="260" max="260" width="36.81640625" style="464" customWidth="1"/>
    <col min="261" max="261" width="34" style="464" customWidth="1"/>
    <col min="262" max="509" width="12.453125" style="464"/>
    <col min="510" max="510" width="193.81640625" style="464" customWidth="1"/>
    <col min="511" max="511" width="35.7265625" style="464" customWidth="1"/>
    <col min="512" max="512" width="30" style="464" customWidth="1"/>
    <col min="513" max="513" width="32" style="464" customWidth="1"/>
    <col min="514" max="514" width="31.7265625" style="464" customWidth="1"/>
    <col min="515" max="515" width="40.54296875" style="464" customWidth="1"/>
    <col min="516" max="516" width="36.81640625" style="464" customWidth="1"/>
    <col min="517" max="517" width="34" style="464" customWidth="1"/>
    <col min="518" max="765" width="12.453125" style="464"/>
    <col min="766" max="766" width="193.81640625" style="464" customWidth="1"/>
    <col min="767" max="767" width="35.7265625" style="464" customWidth="1"/>
    <col min="768" max="768" width="30" style="464" customWidth="1"/>
    <col min="769" max="769" width="32" style="464" customWidth="1"/>
    <col min="770" max="770" width="31.7265625" style="464" customWidth="1"/>
    <col min="771" max="771" width="40.54296875" style="464" customWidth="1"/>
    <col min="772" max="772" width="36.81640625" style="464" customWidth="1"/>
    <col min="773" max="773" width="34" style="464" customWidth="1"/>
    <col min="774" max="1021" width="12.453125" style="464"/>
    <col min="1022" max="1022" width="193.81640625" style="464" customWidth="1"/>
    <col min="1023" max="1023" width="35.7265625" style="464" customWidth="1"/>
    <col min="1024" max="1024" width="30" style="464" customWidth="1"/>
    <col min="1025" max="1025" width="32" style="464" customWidth="1"/>
    <col min="1026" max="1026" width="31.7265625" style="464" customWidth="1"/>
    <col min="1027" max="1027" width="40.54296875" style="464" customWidth="1"/>
    <col min="1028" max="1028" width="36.81640625" style="464" customWidth="1"/>
    <col min="1029" max="1029" width="34" style="464" customWidth="1"/>
    <col min="1030" max="1277" width="12.453125" style="464"/>
    <col min="1278" max="1278" width="193.81640625" style="464" customWidth="1"/>
    <col min="1279" max="1279" width="35.7265625" style="464" customWidth="1"/>
    <col min="1280" max="1280" width="30" style="464" customWidth="1"/>
    <col min="1281" max="1281" width="32" style="464" customWidth="1"/>
    <col min="1282" max="1282" width="31.7265625" style="464" customWidth="1"/>
    <col min="1283" max="1283" width="40.54296875" style="464" customWidth="1"/>
    <col min="1284" max="1284" width="36.81640625" style="464" customWidth="1"/>
    <col min="1285" max="1285" width="34" style="464" customWidth="1"/>
    <col min="1286" max="1533" width="12.453125" style="464"/>
    <col min="1534" max="1534" width="193.81640625" style="464" customWidth="1"/>
    <col min="1535" max="1535" width="35.7265625" style="464" customWidth="1"/>
    <col min="1536" max="1536" width="30" style="464" customWidth="1"/>
    <col min="1537" max="1537" width="32" style="464" customWidth="1"/>
    <col min="1538" max="1538" width="31.7265625" style="464" customWidth="1"/>
    <col min="1539" max="1539" width="40.54296875" style="464" customWidth="1"/>
    <col min="1540" max="1540" width="36.81640625" style="464" customWidth="1"/>
    <col min="1541" max="1541" width="34" style="464" customWidth="1"/>
    <col min="1542" max="1789" width="12.453125" style="464"/>
    <col min="1790" max="1790" width="193.81640625" style="464" customWidth="1"/>
    <col min="1791" max="1791" width="35.7265625" style="464" customWidth="1"/>
    <col min="1792" max="1792" width="30" style="464" customWidth="1"/>
    <col min="1793" max="1793" width="32" style="464" customWidth="1"/>
    <col min="1794" max="1794" width="31.7265625" style="464" customWidth="1"/>
    <col min="1795" max="1795" width="40.54296875" style="464" customWidth="1"/>
    <col min="1796" max="1796" width="36.81640625" style="464" customWidth="1"/>
    <col min="1797" max="1797" width="34" style="464" customWidth="1"/>
    <col min="1798" max="2045" width="12.453125" style="464"/>
    <col min="2046" max="2046" width="193.81640625" style="464" customWidth="1"/>
    <col min="2047" max="2047" width="35.7265625" style="464" customWidth="1"/>
    <col min="2048" max="2048" width="30" style="464" customWidth="1"/>
    <col min="2049" max="2049" width="32" style="464" customWidth="1"/>
    <col min="2050" max="2050" width="31.7265625" style="464" customWidth="1"/>
    <col min="2051" max="2051" width="40.54296875" style="464" customWidth="1"/>
    <col min="2052" max="2052" width="36.81640625" style="464" customWidth="1"/>
    <col min="2053" max="2053" width="34" style="464" customWidth="1"/>
    <col min="2054" max="2301" width="12.453125" style="464"/>
    <col min="2302" max="2302" width="193.81640625" style="464" customWidth="1"/>
    <col min="2303" max="2303" width="35.7265625" style="464" customWidth="1"/>
    <col min="2304" max="2304" width="30" style="464" customWidth="1"/>
    <col min="2305" max="2305" width="32" style="464" customWidth="1"/>
    <col min="2306" max="2306" width="31.7265625" style="464" customWidth="1"/>
    <col min="2307" max="2307" width="40.54296875" style="464" customWidth="1"/>
    <col min="2308" max="2308" width="36.81640625" style="464" customWidth="1"/>
    <col min="2309" max="2309" width="34" style="464" customWidth="1"/>
    <col min="2310" max="2557" width="12.453125" style="464"/>
    <col min="2558" max="2558" width="193.81640625" style="464" customWidth="1"/>
    <col min="2559" max="2559" width="35.7265625" style="464" customWidth="1"/>
    <col min="2560" max="2560" width="30" style="464" customWidth="1"/>
    <col min="2561" max="2561" width="32" style="464" customWidth="1"/>
    <col min="2562" max="2562" width="31.7265625" style="464" customWidth="1"/>
    <col min="2563" max="2563" width="40.54296875" style="464" customWidth="1"/>
    <col min="2564" max="2564" width="36.81640625" style="464" customWidth="1"/>
    <col min="2565" max="2565" width="34" style="464" customWidth="1"/>
    <col min="2566" max="2813" width="12.453125" style="464"/>
    <col min="2814" max="2814" width="193.81640625" style="464" customWidth="1"/>
    <col min="2815" max="2815" width="35.7265625" style="464" customWidth="1"/>
    <col min="2816" max="2816" width="30" style="464" customWidth="1"/>
    <col min="2817" max="2817" width="32" style="464" customWidth="1"/>
    <col min="2818" max="2818" width="31.7265625" style="464" customWidth="1"/>
    <col min="2819" max="2819" width="40.54296875" style="464" customWidth="1"/>
    <col min="2820" max="2820" width="36.81640625" style="464" customWidth="1"/>
    <col min="2821" max="2821" width="34" style="464" customWidth="1"/>
    <col min="2822" max="3069" width="12.453125" style="464"/>
    <col min="3070" max="3070" width="193.81640625" style="464" customWidth="1"/>
    <col min="3071" max="3071" width="35.7265625" style="464" customWidth="1"/>
    <col min="3072" max="3072" width="30" style="464" customWidth="1"/>
    <col min="3073" max="3073" width="32" style="464" customWidth="1"/>
    <col min="3074" max="3074" width="31.7265625" style="464" customWidth="1"/>
    <col min="3075" max="3075" width="40.54296875" style="464" customWidth="1"/>
    <col min="3076" max="3076" width="36.81640625" style="464" customWidth="1"/>
    <col min="3077" max="3077" width="34" style="464" customWidth="1"/>
    <col min="3078" max="3325" width="12.453125" style="464"/>
    <col min="3326" max="3326" width="193.81640625" style="464" customWidth="1"/>
    <col min="3327" max="3327" width="35.7265625" style="464" customWidth="1"/>
    <col min="3328" max="3328" width="30" style="464" customWidth="1"/>
    <col min="3329" max="3329" width="32" style="464" customWidth="1"/>
    <col min="3330" max="3330" width="31.7265625" style="464" customWidth="1"/>
    <col min="3331" max="3331" width="40.54296875" style="464" customWidth="1"/>
    <col min="3332" max="3332" width="36.81640625" style="464" customWidth="1"/>
    <col min="3333" max="3333" width="34" style="464" customWidth="1"/>
    <col min="3334" max="3581" width="12.453125" style="464"/>
    <col min="3582" max="3582" width="193.81640625" style="464" customWidth="1"/>
    <col min="3583" max="3583" width="35.7265625" style="464" customWidth="1"/>
    <col min="3584" max="3584" width="30" style="464" customWidth="1"/>
    <col min="3585" max="3585" width="32" style="464" customWidth="1"/>
    <col min="3586" max="3586" width="31.7265625" style="464" customWidth="1"/>
    <col min="3587" max="3587" width="40.54296875" style="464" customWidth="1"/>
    <col min="3588" max="3588" width="36.81640625" style="464" customWidth="1"/>
    <col min="3589" max="3589" width="34" style="464" customWidth="1"/>
    <col min="3590" max="3837" width="12.453125" style="464"/>
    <col min="3838" max="3838" width="193.81640625" style="464" customWidth="1"/>
    <col min="3839" max="3839" width="35.7265625" style="464" customWidth="1"/>
    <col min="3840" max="3840" width="30" style="464" customWidth="1"/>
    <col min="3841" max="3841" width="32" style="464" customWidth="1"/>
    <col min="3842" max="3842" width="31.7265625" style="464" customWidth="1"/>
    <col min="3843" max="3843" width="40.54296875" style="464" customWidth="1"/>
    <col min="3844" max="3844" width="36.81640625" style="464" customWidth="1"/>
    <col min="3845" max="3845" width="34" style="464" customWidth="1"/>
    <col min="3846" max="4093" width="12.453125" style="464"/>
    <col min="4094" max="4094" width="193.81640625" style="464" customWidth="1"/>
    <col min="4095" max="4095" width="35.7265625" style="464" customWidth="1"/>
    <col min="4096" max="4096" width="30" style="464" customWidth="1"/>
    <col min="4097" max="4097" width="32" style="464" customWidth="1"/>
    <col min="4098" max="4098" width="31.7265625" style="464" customWidth="1"/>
    <col min="4099" max="4099" width="40.54296875" style="464" customWidth="1"/>
    <col min="4100" max="4100" width="36.81640625" style="464" customWidth="1"/>
    <col min="4101" max="4101" width="34" style="464" customWidth="1"/>
    <col min="4102" max="4349" width="12.453125" style="464"/>
    <col min="4350" max="4350" width="193.81640625" style="464" customWidth="1"/>
    <col min="4351" max="4351" width="35.7265625" style="464" customWidth="1"/>
    <col min="4352" max="4352" width="30" style="464" customWidth="1"/>
    <col min="4353" max="4353" width="32" style="464" customWidth="1"/>
    <col min="4354" max="4354" width="31.7265625" style="464" customWidth="1"/>
    <col min="4355" max="4355" width="40.54296875" style="464" customWidth="1"/>
    <col min="4356" max="4356" width="36.81640625" style="464" customWidth="1"/>
    <col min="4357" max="4357" width="34" style="464" customWidth="1"/>
    <col min="4358" max="4605" width="12.453125" style="464"/>
    <col min="4606" max="4606" width="193.81640625" style="464" customWidth="1"/>
    <col min="4607" max="4607" width="35.7265625" style="464" customWidth="1"/>
    <col min="4608" max="4608" width="30" style="464" customWidth="1"/>
    <col min="4609" max="4609" width="32" style="464" customWidth="1"/>
    <col min="4610" max="4610" width="31.7265625" style="464" customWidth="1"/>
    <col min="4611" max="4611" width="40.54296875" style="464" customWidth="1"/>
    <col min="4612" max="4612" width="36.81640625" style="464" customWidth="1"/>
    <col min="4613" max="4613" width="34" style="464" customWidth="1"/>
    <col min="4614" max="4861" width="12.453125" style="464"/>
    <col min="4862" max="4862" width="193.81640625" style="464" customWidth="1"/>
    <col min="4863" max="4863" width="35.7265625" style="464" customWidth="1"/>
    <col min="4864" max="4864" width="30" style="464" customWidth="1"/>
    <col min="4865" max="4865" width="32" style="464" customWidth="1"/>
    <col min="4866" max="4866" width="31.7265625" style="464" customWidth="1"/>
    <col min="4867" max="4867" width="40.54296875" style="464" customWidth="1"/>
    <col min="4868" max="4868" width="36.81640625" style="464" customWidth="1"/>
    <col min="4869" max="4869" width="34" style="464" customWidth="1"/>
    <col min="4870" max="5117" width="12.453125" style="464"/>
    <col min="5118" max="5118" width="193.81640625" style="464" customWidth="1"/>
    <col min="5119" max="5119" width="35.7265625" style="464" customWidth="1"/>
    <col min="5120" max="5120" width="30" style="464" customWidth="1"/>
    <col min="5121" max="5121" width="32" style="464" customWidth="1"/>
    <col min="5122" max="5122" width="31.7265625" style="464" customWidth="1"/>
    <col min="5123" max="5123" width="40.54296875" style="464" customWidth="1"/>
    <col min="5124" max="5124" width="36.81640625" style="464" customWidth="1"/>
    <col min="5125" max="5125" width="34" style="464" customWidth="1"/>
    <col min="5126" max="5373" width="12.453125" style="464"/>
    <col min="5374" max="5374" width="193.81640625" style="464" customWidth="1"/>
    <col min="5375" max="5375" width="35.7265625" style="464" customWidth="1"/>
    <col min="5376" max="5376" width="30" style="464" customWidth="1"/>
    <col min="5377" max="5377" width="32" style="464" customWidth="1"/>
    <col min="5378" max="5378" width="31.7265625" style="464" customWidth="1"/>
    <col min="5379" max="5379" width="40.54296875" style="464" customWidth="1"/>
    <col min="5380" max="5380" width="36.81640625" style="464" customWidth="1"/>
    <col min="5381" max="5381" width="34" style="464" customWidth="1"/>
    <col min="5382" max="5629" width="12.453125" style="464"/>
    <col min="5630" max="5630" width="193.81640625" style="464" customWidth="1"/>
    <col min="5631" max="5631" width="35.7265625" style="464" customWidth="1"/>
    <col min="5632" max="5632" width="30" style="464" customWidth="1"/>
    <col min="5633" max="5633" width="32" style="464" customWidth="1"/>
    <col min="5634" max="5634" width="31.7265625" style="464" customWidth="1"/>
    <col min="5635" max="5635" width="40.54296875" style="464" customWidth="1"/>
    <col min="5636" max="5636" width="36.81640625" style="464" customWidth="1"/>
    <col min="5637" max="5637" width="34" style="464" customWidth="1"/>
    <col min="5638" max="5885" width="12.453125" style="464"/>
    <col min="5886" max="5886" width="193.81640625" style="464" customWidth="1"/>
    <col min="5887" max="5887" width="35.7265625" style="464" customWidth="1"/>
    <col min="5888" max="5888" width="30" style="464" customWidth="1"/>
    <col min="5889" max="5889" width="32" style="464" customWidth="1"/>
    <col min="5890" max="5890" width="31.7265625" style="464" customWidth="1"/>
    <col min="5891" max="5891" width="40.54296875" style="464" customWidth="1"/>
    <col min="5892" max="5892" width="36.81640625" style="464" customWidth="1"/>
    <col min="5893" max="5893" width="34" style="464" customWidth="1"/>
    <col min="5894" max="6141" width="12.453125" style="464"/>
    <col min="6142" max="6142" width="193.81640625" style="464" customWidth="1"/>
    <col min="6143" max="6143" width="35.7265625" style="464" customWidth="1"/>
    <col min="6144" max="6144" width="30" style="464" customWidth="1"/>
    <col min="6145" max="6145" width="32" style="464" customWidth="1"/>
    <col min="6146" max="6146" width="31.7265625" style="464" customWidth="1"/>
    <col min="6147" max="6147" width="40.54296875" style="464" customWidth="1"/>
    <col min="6148" max="6148" width="36.81640625" style="464" customWidth="1"/>
    <col min="6149" max="6149" width="34" style="464" customWidth="1"/>
    <col min="6150" max="6397" width="12.453125" style="464"/>
    <col min="6398" max="6398" width="193.81640625" style="464" customWidth="1"/>
    <col min="6399" max="6399" width="35.7265625" style="464" customWidth="1"/>
    <col min="6400" max="6400" width="30" style="464" customWidth="1"/>
    <col min="6401" max="6401" width="32" style="464" customWidth="1"/>
    <col min="6402" max="6402" width="31.7265625" style="464" customWidth="1"/>
    <col min="6403" max="6403" width="40.54296875" style="464" customWidth="1"/>
    <col min="6404" max="6404" width="36.81640625" style="464" customWidth="1"/>
    <col min="6405" max="6405" width="34" style="464" customWidth="1"/>
    <col min="6406" max="6653" width="12.453125" style="464"/>
    <col min="6654" max="6654" width="193.81640625" style="464" customWidth="1"/>
    <col min="6655" max="6655" width="35.7265625" style="464" customWidth="1"/>
    <col min="6656" max="6656" width="30" style="464" customWidth="1"/>
    <col min="6657" max="6657" width="32" style="464" customWidth="1"/>
    <col min="6658" max="6658" width="31.7265625" style="464" customWidth="1"/>
    <col min="6659" max="6659" width="40.54296875" style="464" customWidth="1"/>
    <col min="6660" max="6660" width="36.81640625" style="464" customWidth="1"/>
    <col min="6661" max="6661" width="34" style="464" customWidth="1"/>
    <col min="6662" max="6909" width="12.453125" style="464"/>
    <col min="6910" max="6910" width="193.81640625" style="464" customWidth="1"/>
    <col min="6911" max="6911" width="35.7265625" style="464" customWidth="1"/>
    <col min="6912" max="6912" width="30" style="464" customWidth="1"/>
    <col min="6913" max="6913" width="32" style="464" customWidth="1"/>
    <col min="6914" max="6914" width="31.7265625" style="464" customWidth="1"/>
    <col min="6915" max="6915" width="40.54296875" style="464" customWidth="1"/>
    <col min="6916" max="6916" width="36.81640625" style="464" customWidth="1"/>
    <col min="6917" max="6917" width="34" style="464" customWidth="1"/>
    <col min="6918" max="7165" width="12.453125" style="464"/>
    <col min="7166" max="7166" width="193.81640625" style="464" customWidth="1"/>
    <col min="7167" max="7167" width="35.7265625" style="464" customWidth="1"/>
    <col min="7168" max="7168" width="30" style="464" customWidth="1"/>
    <col min="7169" max="7169" width="32" style="464" customWidth="1"/>
    <col min="7170" max="7170" width="31.7265625" style="464" customWidth="1"/>
    <col min="7171" max="7171" width="40.54296875" style="464" customWidth="1"/>
    <col min="7172" max="7172" width="36.81640625" style="464" customWidth="1"/>
    <col min="7173" max="7173" width="34" style="464" customWidth="1"/>
    <col min="7174" max="7421" width="12.453125" style="464"/>
    <col min="7422" max="7422" width="193.81640625" style="464" customWidth="1"/>
    <col min="7423" max="7423" width="35.7265625" style="464" customWidth="1"/>
    <col min="7424" max="7424" width="30" style="464" customWidth="1"/>
    <col min="7425" max="7425" width="32" style="464" customWidth="1"/>
    <col min="7426" max="7426" width="31.7265625" style="464" customWidth="1"/>
    <col min="7427" max="7427" width="40.54296875" style="464" customWidth="1"/>
    <col min="7428" max="7428" width="36.81640625" style="464" customWidth="1"/>
    <col min="7429" max="7429" width="34" style="464" customWidth="1"/>
    <col min="7430" max="7677" width="12.453125" style="464"/>
    <col min="7678" max="7678" width="193.81640625" style="464" customWidth="1"/>
    <col min="7679" max="7679" width="35.7265625" style="464" customWidth="1"/>
    <col min="7680" max="7680" width="30" style="464" customWidth="1"/>
    <col min="7681" max="7681" width="32" style="464" customWidth="1"/>
    <col min="7682" max="7682" width="31.7265625" style="464" customWidth="1"/>
    <col min="7683" max="7683" width="40.54296875" style="464" customWidth="1"/>
    <col min="7684" max="7684" width="36.81640625" style="464" customWidth="1"/>
    <col min="7685" max="7685" width="34" style="464" customWidth="1"/>
    <col min="7686" max="7933" width="12.453125" style="464"/>
    <col min="7934" max="7934" width="193.81640625" style="464" customWidth="1"/>
    <col min="7935" max="7935" width="35.7265625" style="464" customWidth="1"/>
    <col min="7936" max="7936" width="30" style="464" customWidth="1"/>
    <col min="7937" max="7937" width="32" style="464" customWidth="1"/>
    <col min="7938" max="7938" width="31.7265625" style="464" customWidth="1"/>
    <col min="7939" max="7939" width="40.54296875" style="464" customWidth="1"/>
    <col min="7940" max="7940" width="36.81640625" style="464" customWidth="1"/>
    <col min="7941" max="7941" width="34" style="464" customWidth="1"/>
    <col min="7942" max="8189" width="12.453125" style="464"/>
    <col min="8190" max="8190" width="193.81640625" style="464" customWidth="1"/>
    <col min="8191" max="8191" width="35.7265625" style="464" customWidth="1"/>
    <col min="8192" max="8192" width="30" style="464" customWidth="1"/>
    <col min="8193" max="8193" width="32" style="464" customWidth="1"/>
    <col min="8194" max="8194" width="31.7265625" style="464" customWidth="1"/>
    <col min="8195" max="8195" width="40.54296875" style="464" customWidth="1"/>
    <col min="8196" max="8196" width="36.81640625" style="464" customWidth="1"/>
    <col min="8197" max="8197" width="34" style="464" customWidth="1"/>
    <col min="8198" max="8445" width="12.453125" style="464"/>
    <col min="8446" max="8446" width="193.81640625" style="464" customWidth="1"/>
    <col min="8447" max="8447" width="35.7265625" style="464" customWidth="1"/>
    <col min="8448" max="8448" width="30" style="464" customWidth="1"/>
    <col min="8449" max="8449" width="32" style="464" customWidth="1"/>
    <col min="8450" max="8450" width="31.7265625" style="464" customWidth="1"/>
    <col min="8451" max="8451" width="40.54296875" style="464" customWidth="1"/>
    <col min="8452" max="8452" width="36.81640625" style="464" customWidth="1"/>
    <col min="8453" max="8453" width="34" style="464" customWidth="1"/>
    <col min="8454" max="8701" width="12.453125" style="464"/>
    <col min="8702" max="8702" width="193.81640625" style="464" customWidth="1"/>
    <col min="8703" max="8703" width="35.7265625" style="464" customWidth="1"/>
    <col min="8704" max="8704" width="30" style="464" customWidth="1"/>
    <col min="8705" max="8705" width="32" style="464" customWidth="1"/>
    <col min="8706" max="8706" width="31.7265625" style="464" customWidth="1"/>
    <col min="8707" max="8707" width="40.54296875" style="464" customWidth="1"/>
    <col min="8708" max="8708" width="36.81640625" style="464" customWidth="1"/>
    <col min="8709" max="8709" width="34" style="464" customWidth="1"/>
    <col min="8710" max="8957" width="12.453125" style="464"/>
    <col min="8958" max="8958" width="193.81640625" style="464" customWidth="1"/>
    <col min="8959" max="8959" width="35.7265625" style="464" customWidth="1"/>
    <col min="8960" max="8960" width="30" style="464" customWidth="1"/>
    <col min="8961" max="8961" width="32" style="464" customWidth="1"/>
    <col min="8962" max="8962" width="31.7265625" style="464" customWidth="1"/>
    <col min="8963" max="8963" width="40.54296875" style="464" customWidth="1"/>
    <col min="8964" max="8964" width="36.81640625" style="464" customWidth="1"/>
    <col min="8965" max="8965" width="34" style="464" customWidth="1"/>
    <col min="8966" max="9213" width="12.453125" style="464"/>
    <col min="9214" max="9214" width="193.81640625" style="464" customWidth="1"/>
    <col min="9215" max="9215" width="35.7265625" style="464" customWidth="1"/>
    <col min="9216" max="9216" width="30" style="464" customWidth="1"/>
    <col min="9217" max="9217" width="32" style="464" customWidth="1"/>
    <col min="9218" max="9218" width="31.7265625" style="464" customWidth="1"/>
    <col min="9219" max="9219" width="40.54296875" style="464" customWidth="1"/>
    <col min="9220" max="9220" width="36.81640625" style="464" customWidth="1"/>
    <col min="9221" max="9221" width="34" style="464" customWidth="1"/>
    <col min="9222" max="9469" width="12.453125" style="464"/>
    <col min="9470" max="9470" width="193.81640625" style="464" customWidth="1"/>
    <col min="9471" max="9471" width="35.7265625" style="464" customWidth="1"/>
    <col min="9472" max="9472" width="30" style="464" customWidth="1"/>
    <col min="9473" max="9473" width="32" style="464" customWidth="1"/>
    <col min="9474" max="9474" width="31.7265625" style="464" customWidth="1"/>
    <col min="9475" max="9475" width="40.54296875" style="464" customWidth="1"/>
    <col min="9476" max="9476" width="36.81640625" style="464" customWidth="1"/>
    <col min="9477" max="9477" width="34" style="464" customWidth="1"/>
    <col min="9478" max="9725" width="12.453125" style="464"/>
    <col min="9726" max="9726" width="193.81640625" style="464" customWidth="1"/>
    <col min="9727" max="9727" width="35.7265625" style="464" customWidth="1"/>
    <col min="9728" max="9728" width="30" style="464" customWidth="1"/>
    <col min="9729" max="9729" width="32" style="464" customWidth="1"/>
    <col min="9730" max="9730" width="31.7265625" style="464" customWidth="1"/>
    <col min="9731" max="9731" width="40.54296875" style="464" customWidth="1"/>
    <col min="9732" max="9732" width="36.81640625" style="464" customWidth="1"/>
    <col min="9733" max="9733" width="34" style="464" customWidth="1"/>
    <col min="9734" max="9981" width="12.453125" style="464"/>
    <col min="9982" max="9982" width="193.81640625" style="464" customWidth="1"/>
    <col min="9983" max="9983" width="35.7265625" style="464" customWidth="1"/>
    <col min="9984" max="9984" width="30" style="464" customWidth="1"/>
    <col min="9985" max="9985" width="32" style="464" customWidth="1"/>
    <col min="9986" max="9986" width="31.7265625" style="464" customWidth="1"/>
    <col min="9987" max="9987" width="40.54296875" style="464" customWidth="1"/>
    <col min="9988" max="9988" width="36.81640625" style="464" customWidth="1"/>
    <col min="9989" max="9989" width="34" style="464" customWidth="1"/>
    <col min="9990" max="10237" width="12.453125" style="464"/>
    <col min="10238" max="10238" width="193.81640625" style="464" customWidth="1"/>
    <col min="10239" max="10239" width="35.7265625" style="464" customWidth="1"/>
    <col min="10240" max="10240" width="30" style="464" customWidth="1"/>
    <col min="10241" max="10241" width="32" style="464" customWidth="1"/>
    <col min="10242" max="10242" width="31.7265625" style="464" customWidth="1"/>
    <col min="10243" max="10243" width="40.54296875" style="464" customWidth="1"/>
    <col min="10244" max="10244" width="36.81640625" style="464" customWidth="1"/>
    <col min="10245" max="10245" width="34" style="464" customWidth="1"/>
    <col min="10246" max="10493" width="12.453125" style="464"/>
    <col min="10494" max="10494" width="193.81640625" style="464" customWidth="1"/>
    <col min="10495" max="10495" width="35.7265625" style="464" customWidth="1"/>
    <col min="10496" max="10496" width="30" style="464" customWidth="1"/>
    <col min="10497" max="10497" width="32" style="464" customWidth="1"/>
    <col min="10498" max="10498" width="31.7265625" style="464" customWidth="1"/>
    <col min="10499" max="10499" width="40.54296875" style="464" customWidth="1"/>
    <col min="10500" max="10500" width="36.81640625" style="464" customWidth="1"/>
    <col min="10501" max="10501" width="34" style="464" customWidth="1"/>
    <col min="10502" max="10749" width="12.453125" style="464"/>
    <col min="10750" max="10750" width="193.81640625" style="464" customWidth="1"/>
    <col min="10751" max="10751" width="35.7265625" style="464" customWidth="1"/>
    <col min="10752" max="10752" width="30" style="464" customWidth="1"/>
    <col min="10753" max="10753" width="32" style="464" customWidth="1"/>
    <col min="10754" max="10754" width="31.7265625" style="464" customWidth="1"/>
    <col min="10755" max="10755" width="40.54296875" style="464" customWidth="1"/>
    <col min="10756" max="10756" width="36.81640625" style="464" customWidth="1"/>
    <col min="10757" max="10757" width="34" style="464" customWidth="1"/>
    <col min="10758" max="11005" width="12.453125" style="464"/>
    <col min="11006" max="11006" width="193.81640625" style="464" customWidth="1"/>
    <col min="11007" max="11007" width="35.7265625" style="464" customWidth="1"/>
    <col min="11008" max="11008" width="30" style="464" customWidth="1"/>
    <col min="11009" max="11009" width="32" style="464" customWidth="1"/>
    <col min="11010" max="11010" width="31.7265625" style="464" customWidth="1"/>
    <col min="11011" max="11011" width="40.54296875" style="464" customWidth="1"/>
    <col min="11012" max="11012" width="36.81640625" style="464" customWidth="1"/>
    <col min="11013" max="11013" width="34" style="464" customWidth="1"/>
    <col min="11014" max="11261" width="12.453125" style="464"/>
    <col min="11262" max="11262" width="193.81640625" style="464" customWidth="1"/>
    <col min="11263" max="11263" width="35.7265625" style="464" customWidth="1"/>
    <col min="11264" max="11264" width="30" style="464" customWidth="1"/>
    <col min="11265" max="11265" width="32" style="464" customWidth="1"/>
    <col min="11266" max="11266" width="31.7265625" style="464" customWidth="1"/>
    <col min="11267" max="11267" width="40.54296875" style="464" customWidth="1"/>
    <col min="11268" max="11268" width="36.81640625" style="464" customWidth="1"/>
    <col min="11269" max="11269" width="34" style="464" customWidth="1"/>
    <col min="11270" max="11517" width="12.453125" style="464"/>
    <col min="11518" max="11518" width="193.81640625" style="464" customWidth="1"/>
    <col min="11519" max="11519" width="35.7265625" style="464" customWidth="1"/>
    <col min="11520" max="11520" width="30" style="464" customWidth="1"/>
    <col min="11521" max="11521" width="32" style="464" customWidth="1"/>
    <col min="11522" max="11522" width="31.7265625" style="464" customWidth="1"/>
    <col min="11523" max="11523" width="40.54296875" style="464" customWidth="1"/>
    <col min="11524" max="11524" width="36.81640625" style="464" customWidth="1"/>
    <col min="11525" max="11525" width="34" style="464" customWidth="1"/>
    <col min="11526" max="11773" width="12.453125" style="464"/>
    <col min="11774" max="11774" width="193.81640625" style="464" customWidth="1"/>
    <col min="11775" max="11775" width="35.7265625" style="464" customWidth="1"/>
    <col min="11776" max="11776" width="30" style="464" customWidth="1"/>
    <col min="11777" max="11777" width="32" style="464" customWidth="1"/>
    <col min="11778" max="11778" width="31.7265625" style="464" customWidth="1"/>
    <col min="11779" max="11779" width="40.54296875" style="464" customWidth="1"/>
    <col min="11780" max="11780" width="36.81640625" style="464" customWidth="1"/>
    <col min="11781" max="11781" width="34" style="464" customWidth="1"/>
    <col min="11782" max="12029" width="12.453125" style="464"/>
    <col min="12030" max="12030" width="193.81640625" style="464" customWidth="1"/>
    <col min="12031" max="12031" width="35.7265625" style="464" customWidth="1"/>
    <col min="12032" max="12032" width="30" style="464" customWidth="1"/>
    <col min="12033" max="12033" width="32" style="464" customWidth="1"/>
    <col min="12034" max="12034" width="31.7265625" style="464" customWidth="1"/>
    <col min="12035" max="12035" width="40.54296875" style="464" customWidth="1"/>
    <col min="12036" max="12036" width="36.81640625" style="464" customWidth="1"/>
    <col min="12037" max="12037" width="34" style="464" customWidth="1"/>
    <col min="12038" max="12285" width="12.453125" style="464"/>
    <col min="12286" max="12286" width="193.81640625" style="464" customWidth="1"/>
    <col min="12287" max="12287" width="35.7265625" style="464" customWidth="1"/>
    <col min="12288" max="12288" width="30" style="464" customWidth="1"/>
    <col min="12289" max="12289" width="32" style="464" customWidth="1"/>
    <col min="12290" max="12290" width="31.7265625" style="464" customWidth="1"/>
    <col min="12291" max="12291" width="40.54296875" style="464" customWidth="1"/>
    <col min="12292" max="12292" width="36.81640625" style="464" customWidth="1"/>
    <col min="12293" max="12293" width="34" style="464" customWidth="1"/>
    <col min="12294" max="12541" width="12.453125" style="464"/>
    <col min="12542" max="12542" width="193.81640625" style="464" customWidth="1"/>
    <col min="12543" max="12543" width="35.7265625" style="464" customWidth="1"/>
    <col min="12544" max="12544" width="30" style="464" customWidth="1"/>
    <col min="12545" max="12545" width="32" style="464" customWidth="1"/>
    <col min="12546" max="12546" width="31.7265625" style="464" customWidth="1"/>
    <col min="12547" max="12547" width="40.54296875" style="464" customWidth="1"/>
    <col min="12548" max="12548" width="36.81640625" style="464" customWidth="1"/>
    <col min="12549" max="12549" width="34" style="464" customWidth="1"/>
    <col min="12550" max="12797" width="12.453125" style="464"/>
    <col min="12798" max="12798" width="193.81640625" style="464" customWidth="1"/>
    <col min="12799" max="12799" width="35.7265625" style="464" customWidth="1"/>
    <col min="12800" max="12800" width="30" style="464" customWidth="1"/>
    <col min="12801" max="12801" width="32" style="464" customWidth="1"/>
    <col min="12802" max="12802" width="31.7265625" style="464" customWidth="1"/>
    <col min="12803" max="12803" width="40.54296875" style="464" customWidth="1"/>
    <col min="12804" max="12804" width="36.81640625" style="464" customWidth="1"/>
    <col min="12805" max="12805" width="34" style="464" customWidth="1"/>
    <col min="12806" max="13053" width="12.453125" style="464"/>
    <col min="13054" max="13054" width="193.81640625" style="464" customWidth="1"/>
    <col min="13055" max="13055" width="35.7265625" style="464" customWidth="1"/>
    <col min="13056" max="13056" width="30" style="464" customWidth="1"/>
    <col min="13057" max="13057" width="32" style="464" customWidth="1"/>
    <col min="13058" max="13058" width="31.7265625" style="464" customWidth="1"/>
    <col min="13059" max="13059" width="40.54296875" style="464" customWidth="1"/>
    <col min="13060" max="13060" width="36.81640625" style="464" customWidth="1"/>
    <col min="13061" max="13061" width="34" style="464" customWidth="1"/>
    <col min="13062" max="13309" width="12.453125" style="464"/>
    <col min="13310" max="13310" width="193.81640625" style="464" customWidth="1"/>
    <col min="13311" max="13311" width="35.7265625" style="464" customWidth="1"/>
    <col min="13312" max="13312" width="30" style="464" customWidth="1"/>
    <col min="13313" max="13313" width="32" style="464" customWidth="1"/>
    <col min="13314" max="13314" width="31.7265625" style="464" customWidth="1"/>
    <col min="13315" max="13315" width="40.54296875" style="464" customWidth="1"/>
    <col min="13316" max="13316" width="36.81640625" style="464" customWidth="1"/>
    <col min="13317" max="13317" width="34" style="464" customWidth="1"/>
    <col min="13318" max="13565" width="12.453125" style="464"/>
    <col min="13566" max="13566" width="193.81640625" style="464" customWidth="1"/>
    <col min="13567" max="13567" width="35.7265625" style="464" customWidth="1"/>
    <col min="13568" max="13568" width="30" style="464" customWidth="1"/>
    <col min="13569" max="13569" width="32" style="464" customWidth="1"/>
    <col min="13570" max="13570" width="31.7265625" style="464" customWidth="1"/>
    <col min="13571" max="13571" width="40.54296875" style="464" customWidth="1"/>
    <col min="13572" max="13572" width="36.81640625" style="464" customWidth="1"/>
    <col min="13573" max="13573" width="34" style="464" customWidth="1"/>
    <col min="13574" max="13821" width="12.453125" style="464"/>
    <col min="13822" max="13822" width="193.81640625" style="464" customWidth="1"/>
    <col min="13823" max="13823" width="35.7265625" style="464" customWidth="1"/>
    <col min="13824" max="13824" width="30" style="464" customWidth="1"/>
    <col min="13825" max="13825" width="32" style="464" customWidth="1"/>
    <col min="13826" max="13826" width="31.7265625" style="464" customWidth="1"/>
    <col min="13827" max="13827" width="40.54296875" style="464" customWidth="1"/>
    <col min="13828" max="13828" width="36.81640625" style="464" customWidth="1"/>
    <col min="13829" max="13829" width="34" style="464" customWidth="1"/>
    <col min="13830" max="14077" width="12.453125" style="464"/>
    <col min="14078" max="14078" width="193.81640625" style="464" customWidth="1"/>
    <col min="14079" max="14079" width="35.7265625" style="464" customWidth="1"/>
    <col min="14080" max="14080" width="30" style="464" customWidth="1"/>
    <col min="14081" max="14081" width="32" style="464" customWidth="1"/>
    <col min="14082" max="14082" width="31.7265625" style="464" customWidth="1"/>
    <col min="14083" max="14083" width="40.54296875" style="464" customWidth="1"/>
    <col min="14084" max="14084" width="36.81640625" style="464" customWidth="1"/>
    <col min="14085" max="14085" width="34" style="464" customWidth="1"/>
    <col min="14086" max="14333" width="12.453125" style="464"/>
    <col min="14334" max="14334" width="193.81640625" style="464" customWidth="1"/>
    <col min="14335" max="14335" width="35.7265625" style="464" customWidth="1"/>
    <col min="14336" max="14336" width="30" style="464" customWidth="1"/>
    <col min="14337" max="14337" width="32" style="464" customWidth="1"/>
    <col min="14338" max="14338" width="31.7265625" style="464" customWidth="1"/>
    <col min="14339" max="14339" width="40.54296875" style="464" customWidth="1"/>
    <col min="14340" max="14340" width="36.81640625" style="464" customWidth="1"/>
    <col min="14341" max="14341" width="34" style="464" customWidth="1"/>
    <col min="14342" max="14589" width="12.453125" style="464"/>
    <col min="14590" max="14590" width="193.81640625" style="464" customWidth="1"/>
    <col min="14591" max="14591" width="35.7265625" style="464" customWidth="1"/>
    <col min="14592" max="14592" width="30" style="464" customWidth="1"/>
    <col min="14593" max="14593" width="32" style="464" customWidth="1"/>
    <col min="14594" max="14594" width="31.7265625" style="464" customWidth="1"/>
    <col min="14595" max="14595" width="40.54296875" style="464" customWidth="1"/>
    <col min="14596" max="14596" width="36.81640625" style="464" customWidth="1"/>
    <col min="14597" max="14597" width="34" style="464" customWidth="1"/>
    <col min="14598" max="14845" width="12.453125" style="464"/>
    <col min="14846" max="14846" width="193.81640625" style="464" customWidth="1"/>
    <col min="14847" max="14847" width="35.7265625" style="464" customWidth="1"/>
    <col min="14848" max="14848" width="30" style="464" customWidth="1"/>
    <col min="14849" max="14849" width="32" style="464" customWidth="1"/>
    <col min="14850" max="14850" width="31.7265625" style="464" customWidth="1"/>
    <col min="14851" max="14851" width="40.54296875" style="464" customWidth="1"/>
    <col min="14852" max="14852" width="36.81640625" style="464" customWidth="1"/>
    <col min="14853" max="14853" width="34" style="464" customWidth="1"/>
    <col min="14854" max="15101" width="12.453125" style="464"/>
    <col min="15102" max="15102" width="193.81640625" style="464" customWidth="1"/>
    <col min="15103" max="15103" width="35.7265625" style="464" customWidth="1"/>
    <col min="15104" max="15104" width="30" style="464" customWidth="1"/>
    <col min="15105" max="15105" width="32" style="464" customWidth="1"/>
    <col min="15106" max="15106" width="31.7265625" style="464" customWidth="1"/>
    <col min="15107" max="15107" width="40.54296875" style="464" customWidth="1"/>
    <col min="15108" max="15108" width="36.81640625" style="464" customWidth="1"/>
    <col min="15109" max="15109" width="34" style="464" customWidth="1"/>
    <col min="15110" max="15357" width="12.453125" style="464"/>
    <col min="15358" max="15358" width="193.81640625" style="464" customWidth="1"/>
    <col min="15359" max="15359" width="35.7265625" style="464" customWidth="1"/>
    <col min="15360" max="15360" width="30" style="464" customWidth="1"/>
    <col min="15361" max="15361" width="32" style="464" customWidth="1"/>
    <col min="15362" max="15362" width="31.7265625" style="464" customWidth="1"/>
    <col min="15363" max="15363" width="40.54296875" style="464" customWidth="1"/>
    <col min="15364" max="15364" width="36.81640625" style="464" customWidth="1"/>
    <col min="15365" max="15365" width="34" style="464" customWidth="1"/>
    <col min="15366" max="15613" width="12.453125" style="464"/>
    <col min="15614" max="15614" width="193.81640625" style="464" customWidth="1"/>
    <col min="15615" max="15615" width="35.7265625" style="464" customWidth="1"/>
    <col min="15616" max="15616" width="30" style="464" customWidth="1"/>
    <col min="15617" max="15617" width="32" style="464" customWidth="1"/>
    <col min="15618" max="15618" width="31.7265625" style="464" customWidth="1"/>
    <col min="15619" max="15619" width="40.54296875" style="464" customWidth="1"/>
    <col min="15620" max="15620" width="36.81640625" style="464" customWidth="1"/>
    <col min="15621" max="15621" width="34" style="464" customWidth="1"/>
    <col min="15622" max="15869" width="12.453125" style="464"/>
    <col min="15870" max="15870" width="193.81640625" style="464" customWidth="1"/>
    <col min="15871" max="15871" width="35.7265625" style="464" customWidth="1"/>
    <col min="15872" max="15872" width="30" style="464" customWidth="1"/>
    <col min="15873" max="15873" width="32" style="464" customWidth="1"/>
    <col min="15874" max="15874" width="31.7265625" style="464" customWidth="1"/>
    <col min="15875" max="15875" width="40.54296875" style="464" customWidth="1"/>
    <col min="15876" max="15876" width="36.81640625" style="464" customWidth="1"/>
    <col min="15877" max="15877" width="34" style="464" customWidth="1"/>
    <col min="15878" max="16125" width="12.453125" style="464"/>
    <col min="16126" max="16126" width="193.81640625" style="464" customWidth="1"/>
    <col min="16127" max="16127" width="35.7265625" style="464" customWidth="1"/>
    <col min="16128" max="16128" width="30" style="464" customWidth="1"/>
    <col min="16129" max="16129" width="32" style="464" customWidth="1"/>
    <col min="16130" max="16130" width="31.7265625" style="464" customWidth="1"/>
    <col min="16131" max="16131" width="40.54296875" style="464" customWidth="1"/>
    <col min="16132" max="16132" width="36.81640625" style="464" customWidth="1"/>
    <col min="16133" max="16133" width="34" style="464" customWidth="1"/>
    <col min="16134" max="16384" width="12.453125" style="464"/>
  </cols>
  <sheetData>
    <row r="1" spans="1:8" s="459" customFormat="1" ht="35" x14ac:dyDescent="0.7">
      <c r="A1" s="497" t="s">
        <v>131</v>
      </c>
      <c r="B1" s="498"/>
      <c r="C1" s="497" t="s">
        <v>79</v>
      </c>
      <c r="D1" s="498"/>
      <c r="E1" s="499" t="s">
        <v>568</v>
      </c>
      <c r="F1" s="500"/>
      <c r="G1" s="499"/>
      <c r="H1" s="500"/>
    </row>
    <row r="2" spans="1:8" s="459" customFormat="1" ht="35" x14ac:dyDescent="0.7">
      <c r="A2" s="497" t="s">
        <v>476</v>
      </c>
      <c r="B2" s="498"/>
      <c r="C2" s="498"/>
      <c r="D2" s="498"/>
      <c r="E2" s="498"/>
      <c r="F2" s="498"/>
      <c r="G2" s="498"/>
      <c r="H2" s="498"/>
    </row>
    <row r="3" spans="1:8" s="459" customFormat="1" ht="35.5" thickBot="1" x14ac:dyDescent="0.75">
      <c r="A3" s="501" t="s">
        <v>477</v>
      </c>
      <c r="B3" s="502"/>
      <c r="C3" s="502"/>
      <c r="D3" s="502"/>
      <c r="E3" s="502"/>
      <c r="F3" s="502"/>
      <c r="G3" s="502"/>
      <c r="H3" s="502"/>
    </row>
    <row r="4" spans="1:8" s="459" customFormat="1" ht="36" thickTop="1" thickBot="1" x14ac:dyDescent="0.75">
      <c r="A4" s="503"/>
      <c r="B4" s="502"/>
      <c r="C4" s="502"/>
      <c r="D4" s="502"/>
      <c r="E4" s="502"/>
      <c r="F4" s="502"/>
      <c r="G4" s="502"/>
      <c r="H4" s="502"/>
    </row>
    <row r="5" spans="1:8" s="460" customFormat="1" ht="18" customHeight="1" x14ac:dyDescent="0.65">
      <c r="A5" s="504"/>
      <c r="B5" s="505" t="s">
        <v>478</v>
      </c>
      <c r="C5" s="505" t="s">
        <v>595</v>
      </c>
      <c r="D5" s="506" t="s">
        <v>135</v>
      </c>
      <c r="E5" s="507" t="s">
        <v>478</v>
      </c>
      <c r="F5" s="508" t="s">
        <v>479</v>
      </c>
      <c r="G5" s="509" t="s">
        <v>595</v>
      </c>
      <c r="H5" s="510" t="s">
        <v>596</v>
      </c>
    </row>
    <row r="6" spans="1:8" s="460" customFormat="1" ht="27" customHeight="1" thickBot="1" x14ac:dyDescent="0.7">
      <c r="A6" s="511" t="s">
        <v>237</v>
      </c>
      <c r="B6" s="512" t="s">
        <v>479</v>
      </c>
      <c r="C6" s="512" t="s">
        <v>480</v>
      </c>
      <c r="D6" s="513" t="s">
        <v>453</v>
      </c>
      <c r="E6" s="514" t="s">
        <v>481</v>
      </c>
      <c r="F6" s="512" t="s">
        <v>482</v>
      </c>
      <c r="G6" s="512" t="s">
        <v>480</v>
      </c>
      <c r="H6" s="515" t="s">
        <v>550</v>
      </c>
    </row>
    <row r="7" spans="1:8" s="460" customFormat="1" ht="22" customHeight="1" x14ac:dyDescent="0.65">
      <c r="A7" s="490" t="s">
        <v>483</v>
      </c>
      <c r="B7" s="491"/>
      <c r="C7" s="491"/>
      <c r="D7" s="533"/>
      <c r="E7" s="491"/>
      <c r="F7" s="491"/>
      <c r="G7" s="491"/>
      <c r="H7" s="492"/>
    </row>
    <row r="8" spans="1:8" s="460" customFormat="1" ht="20" customHeight="1" x14ac:dyDescent="0.65">
      <c r="A8" s="516" t="s">
        <v>484</v>
      </c>
      <c r="B8" s="517">
        <v>3378</v>
      </c>
      <c r="C8" s="518">
        <v>2074</v>
      </c>
      <c r="D8" s="518">
        <v>7004381</v>
      </c>
      <c r="E8" s="519">
        <v>3255</v>
      </c>
      <c r="F8" s="519">
        <v>131</v>
      </c>
      <c r="G8" s="518">
        <f>H8/(E8+F8)</f>
        <v>2110.0487300649734</v>
      </c>
      <c r="H8" s="520">
        <v>7144625</v>
      </c>
    </row>
    <row r="9" spans="1:8" s="460" customFormat="1" ht="20" customHeight="1" x14ac:dyDescent="0.65">
      <c r="A9" s="516" t="s">
        <v>326</v>
      </c>
      <c r="B9" s="517"/>
      <c r="C9" s="517"/>
      <c r="D9" s="518"/>
      <c r="E9" s="519"/>
      <c r="F9" s="519"/>
      <c r="G9" s="518"/>
      <c r="H9" s="520"/>
    </row>
    <row r="10" spans="1:8" s="460" customFormat="1" ht="20" customHeight="1" x14ac:dyDescent="0.65">
      <c r="A10" s="516" t="s">
        <v>485</v>
      </c>
      <c r="B10" s="517">
        <v>133</v>
      </c>
      <c r="C10" s="518">
        <v>550</v>
      </c>
      <c r="D10" s="518">
        <v>73150</v>
      </c>
      <c r="E10" s="519">
        <v>132</v>
      </c>
      <c r="F10" s="519">
        <v>1</v>
      </c>
      <c r="G10" s="518">
        <f>H10/(E10+F10)</f>
        <v>550</v>
      </c>
      <c r="H10" s="520">
        <v>73150</v>
      </c>
    </row>
    <row r="11" spans="1:8" s="460" customFormat="1" ht="20" customHeight="1" x14ac:dyDescent="0.65">
      <c r="A11" s="516" t="s">
        <v>486</v>
      </c>
      <c r="B11" s="517"/>
      <c r="C11" s="518"/>
      <c r="D11" s="518"/>
      <c r="E11" s="519"/>
      <c r="F11" s="519"/>
      <c r="G11" s="518"/>
      <c r="H11" s="520"/>
    </row>
    <row r="12" spans="1:8" s="460" customFormat="1" ht="20" customHeight="1" x14ac:dyDescent="0.65">
      <c r="A12" s="516" t="s">
        <v>487</v>
      </c>
      <c r="B12" s="517"/>
      <c r="C12" s="518"/>
      <c r="D12" s="518"/>
      <c r="E12" s="519"/>
      <c r="F12" s="519"/>
      <c r="G12" s="518"/>
      <c r="H12" s="520"/>
    </row>
    <row r="13" spans="1:8" s="460" customFormat="1" ht="20" customHeight="1" x14ac:dyDescent="0.65">
      <c r="A13" s="516" t="s">
        <v>488</v>
      </c>
      <c r="B13" s="517"/>
      <c r="C13" s="518"/>
      <c r="D13" s="518"/>
      <c r="E13" s="519"/>
      <c r="F13" s="519"/>
      <c r="G13" s="518"/>
      <c r="H13" s="520"/>
    </row>
    <row r="14" spans="1:8" s="460" customFormat="1" ht="20" customHeight="1" x14ac:dyDescent="0.65">
      <c r="A14" s="516" t="s">
        <v>489</v>
      </c>
      <c r="B14" s="517"/>
      <c r="C14" s="518"/>
      <c r="D14" s="518"/>
      <c r="E14" s="519"/>
      <c r="F14" s="519"/>
      <c r="G14" s="518"/>
      <c r="H14" s="520"/>
    </row>
    <row r="15" spans="1:8" s="460" customFormat="1" ht="20" customHeight="1" x14ac:dyDescent="0.65">
      <c r="A15" s="516" t="s">
        <v>490</v>
      </c>
      <c r="B15" s="517"/>
      <c r="C15" s="518"/>
      <c r="D15" s="518"/>
      <c r="E15" s="519"/>
      <c r="F15" s="519"/>
      <c r="G15" s="518"/>
      <c r="H15" s="520"/>
    </row>
    <row r="16" spans="1:8" s="460" customFormat="1" ht="20" customHeight="1" x14ac:dyDescent="0.65">
      <c r="A16" s="516" t="s">
        <v>491</v>
      </c>
      <c r="B16" s="517">
        <v>38</v>
      </c>
      <c r="C16" s="518">
        <v>395</v>
      </c>
      <c r="D16" s="518">
        <v>14998</v>
      </c>
      <c r="E16" s="519">
        <v>35</v>
      </c>
      <c r="F16" s="519">
        <v>3</v>
      </c>
      <c r="G16" s="518">
        <f>H16/(E16+F16)</f>
        <v>394.73684210526318</v>
      </c>
      <c r="H16" s="520">
        <v>15000</v>
      </c>
    </row>
    <row r="17" spans="1:8" s="460" customFormat="1" ht="20" customHeight="1" x14ac:dyDescent="0.65">
      <c r="A17" s="516" t="s">
        <v>492</v>
      </c>
      <c r="B17" s="517"/>
      <c r="C17" s="518"/>
      <c r="D17" s="518"/>
      <c r="E17" s="519"/>
      <c r="F17" s="519"/>
      <c r="G17" s="518"/>
      <c r="H17" s="520"/>
    </row>
    <row r="18" spans="1:8" s="460" customFormat="1" ht="20" customHeight="1" x14ac:dyDescent="0.65">
      <c r="A18" s="516" t="s">
        <v>493</v>
      </c>
      <c r="B18" s="517"/>
      <c r="C18" s="518"/>
      <c r="D18" s="518"/>
      <c r="E18" s="519"/>
      <c r="F18" s="519"/>
      <c r="G18" s="518"/>
      <c r="H18" s="520"/>
    </row>
    <row r="19" spans="1:8" s="460" customFormat="1" ht="20" customHeight="1" x14ac:dyDescent="0.65">
      <c r="A19" s="516" t="s">
        <v>494</v>
      </c>
      <c r="B19" s="517">
        <v>139</v>
      </c>
      <c r="C19" s="518">
        <v>1567</v>
      </c>
      <c r="D19" s="518">
        <v>217800</v>
      </c>
      <c r="E19" s="519">
        <v>138</v>
      </c>
      <c r="F19" s="519">
        <v>1</v>
      </c>
      <c r="G19" s="518">
        <f>H19/(E19+F19)</f>
        <v>1566.9064748201438</v>
      </c>
      <c r="H19" s="520">
        <v>217800</v>
      </c>
    </row>
    <row r="20" spans="1:8" s="460" customFormat="1" ht="20" customHeight="1" x14ac:dyDescent="0.65">
      <c r="A20" s="516" t="s">
        <v>495</v>
      </c>
      <c r="B20" s="517"/>
      <c r="C20" s="518"/>
      <c r="D20" s="518"/>
      <c r="E20" s="519"/>
      <c r="F20" s="519"/>
      <c r="G20" s="518"/>
      <c r="H20" s="520"/>
    </row>
    <row r="21" spans="1:8" s="460" customFormat="1" ht="20" customHeight="1" x14ac:dyDescent="0.65">
      <c r="A21" s="516" t="s">
        <v>496</v>
      </c>
      <c r="B21" s="517">
        <v>16</v>
      </c>
      <c r="C21" s="518">
        <v>100</v>
      </c>
      <c r="D21" s="518">
        <v>1600</v>
      </c>
      <c r="E21" s="519">
        <v>16</v>
      </c>
      <c r="F21" s="519"/>
      <c r="G21" s="518">
        <f>H21/(E21+F21)</f>
        <v>100</v>
      </c>
      <c r="H21" s="520">
        <v>1600</v>
      </c>
    </row>
    <row r="22" spans="1:8" s="460" customFormat="1" ht="20" customHeight="1" x14ac:dyDescent="0.65">
      <c r="A22" s="516" t="s">
        <v>497</v>
      </c>
      <c r="B22" s="517"/>
      <c r="C22" s="518"/>
      <c r="D22" s="518"/>
      <c r="E22" s="519"/>
      <c r="F22" s="519"/>
      <c r="G22" s="518"/>
      <c r="H22" s="520"/>
    </row>
    <row r="23" spans="1:8" s="460" customFormat="1" ht="20" customHeight="1" x14ac:dyDescent="0.65">
      <c r="A23" s="516" t="s">
        <v>498</v>
      </c>
      <c r="B23" s="517"/>
      <c r="C23" s="518"/>
      <c r="D23" s="518">
        <v>-122611</v>
      </c>
      <c r="E23" s="519"/>
      <c r="F23" s="519"/>
      <c r="G23" s="518"/>
      <c r="H23" s="520">
        <v>217941</v>
      </c>
    </row>
    <row r="24" spans="1:8" s="460" customFormat="1" ht="20" customHeight="1" x14ac:dyDescent="0.65">
      <c r="A24" s="516" t="s">
        <v>499</v>
      </c>
      <c r="B24" s="517">
        <v>4</v>
      </c>
      <c r="C24" s="518">
        <v>4562</v>
      </c>
      <c r="D24" s="518">
        <v>18248</v>
      </c>
      <c r="E24" s="519">
        <v>4</v>
      </c>
      <c r="F24" s="519"/>
      <c r="G24" s="518">
        <f>H24/(E24+F24)</f>
        <v>4562</v>
      </c>
      <c r="H24" s="520">
        <v>18248</v>
      </c>
    </row>
    <row r="25" spans="1:8" s="460" customFormat="1" ht="20" customHeight="1" x14ac:dyDescent="0.65">
      <c r="A25" s="516" t="s">
        <v>500</v>
      </c>
      <c r="B25" s="517"/>
      <c r="C25" s="518"/>
      <c r="D25" s="518"/>
      <c r="E25" s="519"/>
      <c r="F25" s="519"/>
      <c r="G25" s="518"/>
      <c r="H25" s="520"/>
    </row>
    <row r="26" spans="1:8" s="460" customFormat="1" ht="20" customHeight="1" x14ac:dyDescent="0.65">
      <c r="A26" s="516" t="s">
        <v>501</v>
      </c>
      <c r="B26" s="517"/>
      <c r="C26" s="518"/>
      <c r="D26" s="518"/>
      <c r="E26" s="519"/>
      <c r="F26" s="519"/>
      <c r="G26" s="518"/>
      <c r="H26" s="520"/>
    </row>
    <row r="27" spans="1:8" s="460" customFormat="1" ht="20" customHeight="1" x14ac:dyDescent="0.65">
      <c r="A27" s="516" t="s">
        <v>502</v>
      </c>
      <c r="B27" s="517"/>
      <c r="C27" s="518"/>
      <c r="D27" s="518"/>
      <c r="E27" s="519"/>
      <c r="F27" s="519"/>
      <c r="G27" s="518"/>
      <c r="H27" s="520"/>
    </row>
    <row r="28" spans="1:8" s="460" customFormat="1" ht="20" customHeight="1" x14ac:dyDescent="0.65">
      <c r="A28" s="516" t="s">
        <v>503</v>
      </c>
      <c r="B28" s="517">
        <f>B31</f>
        <v>1411</v>
      </c>
      <c r="C28" s="518">
        <f>C31</f>
        <v>1858.9496810772503</v>
      </c>
      <c r="D28" s="518">
        <f>D31</f>
        <v>2622978</v>
      </c>
      <c r="E28" s="519">
        <f>E31</f>
        <v>1427</v>
      </c>
      <c r="F28" s="519">
        <f>F31</f>
        <v>58</v>
      </c>
      <c r="G28" s="518">
        <f>H28/(E28+F28)</f>
        <v>1873.0383838383839</v>
      </c>
      <c r="H28" s="520">
        <f>H31</f>
        <v>2781462</v>
      </c>
    </row>
    <row r="29" spans="1:8" s="461" customFormat="1" ht="20" customHeight="1" thickBot="1" x14ac:dyDescent="0.7">
      <c r="A29" s="521" t="s">
        <v>504</v>
      </c>
      <c r="B29" s="522">
        <f>SUM(B8:B28)</f>
        <v>5119</v>
      </c>
      <c r="C29" s="523">
        <f>D29/B29</f>
        <v>1920.4032037507325</v>
      </c>
      <c r="D29" s="524">
        <f>SUM(D7:D28)</f>
        <v>9830544</v>
      </c>
      <c r="E29" s="524">
        <f>SUM(E8:E28)</f>
        <v>5007</v>
      </c>
      <c r="F29" s="524">
        <f>SUM(F7:F28)</f>
        <v>194</v>
      </c>
      <c r="G29" s="523">
        <f>H29/(F29+E29)</f>
        <v>2013.0409536627571</v>
      </c>
      <c r="H29" s="525">
        <f>SUM(H8:H28)</f>
        <v>10469826</v>
      </c>
    </row>
    <row r="30" spans="1:8" s="459" customFormat="1" ht="20" customHeight="1" thickBot="1" x14ac:dyDescent="0.75">
      <c r="A30" s="526"/>
      <c r="B30" s="527"/>
      <c r="C30" s="528"/>
      <c r="D30" s="528"/>
      <c r="E30" s="502"/>
      <c r="F30" s="502"/>
      <c r="G30" s="528"/>
      <c r="H30" s="529"/>
    </row>
    <row r="31" spans="1:8" s="461" customFormat="1" ht="20" customHeight="1" x14ac:dyDescent="0.65">
      <c r="A31" s="547" t="s">
        <v>503</v>
      </c>
      <c r="B31" s="548">
        <f>SUM(B32:B44)</f>
        <v>1411</v>
      </c>
      <c r="C31" s="549">
        <f>D31/B31</f>
        <v>1858.9496810772503</v>
      </c>
      <c r="D31" s="550">
        <f>SUM(D32:D44)</f>
        <v>2622978</v>
      </c>
      <c r="E31" s="551">
        <f>SUM(E32:E44)</f>
        <v>1427</v>
      </c>
      <c r="F31" s="551">
        <f>SUM(F32:F44)</f>
        <v>58</v>
      </c>
      <c r="G31" s="549">
        <f>H31/(E31+F31)</f>
        <v>1873.0383838383839</v>
      </c>
      <c r="H31" s="552">
        <f>SUM(H32:H44)</f>
        <v>2781462</v>
      </c>
    </row>
    <row r="32" spans="1:8" s="460" customFormat="1" ht="20" customHeight="1" x14ac:dyDescent="0.65">
      <c r="A32" s="530" t="s">
        <v>597</v>
      </c>
      <c r="B32" s="531">
        <v>5</v>
      </c>
      <c r="C32" s="532">
        <v>450</v>
      </c>
      <c r="D32" s="533">
        <v>2250</v>
      </c>
      <c r="E32" s="534">
        <v>5</v>
      </c>
      <c r="F32" s="535"/>
      <c r="G32" s="518">
        <f t="shared" ref="G32:G39" si="0">H32/(E32+F32)</f>
        <v>450</v>
      </c>
      <c r="H32" s="536">
        <v>2250</v>
      </c>
    </row>
    <row r="33" spans="1:8" s="460" customFormat="1" ht="20" customHeight="1" x14ac:dyDescent="0.65">
      <c r="A33" s="530" t="s">
        <v>598</v>
      </c>
      <c r="B33" s="531">
        <v>9</v>
      </c>
      <c r="C33" s="532">
        <v>3196</v>
      </c>
      <c r="D33" s="533">
        <v>28764</v>
      </c>
      <c r="E33" s="534">
        <v>20</v>
      </c>
      <c r="F33" s="535"/>
      <c r="G33" s="518">
        <f t="shared" si="0"/>
        <v>3196</v>
      </c>
      <c r="H33" s="536">
        <v>63920</v>
      </c>
    </row>
    <row r="34" spans="1:8" s="460" customFormat="1" ht="20" customHeight="1" x14ac:dyDescent="0.65">
      <c r="A34" s="530" t="s">
        <v>599</v>
      </c>
      <c r="B34" s="531">
        <v>7</v>
      </c>
      <c r="C34" s="532">
        <v>3000</v>
      </c>
      <c r="D34" s="533">
        <v>21000</v>
      </c>
      <c r="E34" s="534">
        <v>15</v>
      </c>
      <c r="F34" s="535"/>
      <c r="G34" s="518">
        <f t="shared" si="0"/>
        <v>3000</v>
      </c>
      <c r="H34" s="536">
        <v>45000</v>
      </c>
    </row>
    <row r="35" spans="1:8" s="460" customFormat="1" ht="20" customHeight="1" x14ac:dyDescent="0.65">
      <c r="A35" s="530" t="s">
        <v>600</v>
      </c>
      <c r="B35" s="531">
        <v>7</v>
      </c>
      <c r="C35" s="532">
        <v>3000</v>
      </c>
      <c r="D35" s="533">
        <v>21000</v>
      </c>
      <c r="E35" s="534">
        <v>15</v>
      </c>
      <c r="F35" s="535"/>
      <c r="G35" s="518">
        <f t="shared" si="0"/>
        <v>3000</v>
      </c>
      <c r="H35" s="536">
        <v>45000</v>
      </c>
    </row>
    <row r="36" spans="1:8" s="460" customFormat="1" ht="20" customHeight="1" x14ac:dyDescent="0.65">
      <c r="A36" s="530" t="s">
        <v>601</v>
      </c>
      <c r="B36" s="531">
        <v>2</v>
      </c>
      <c r="C36" s="532">
        <v>500</v>
      </c>
      <c r="D36" s="533">
        <v>1000</v>
      </c>
      <c r="E36" s="534"/>
      <c r="F36" s="535">
        <v>2</v>
      </c>
      <c r="G36" s="518">
        <f t="shared" si="0"/>
        <v>500</v>
      </c>
      <c r="H36" s="536">
        <v>1000</v>
      </c>
    </row>
    <row r="37" spans="1:8" s="460" customFormat="1" ht="20" customHeight="1" x14ac:dyDescent="0.65">
      <c r="A37" s="530" t="s">
        <v>602</v>
      </c>
      <c r="B37" s="531">
        <v>54</v>
      </c>
      <c r="C37" s="532">
        <v>861</v>
      </c>
      <c r="D37" s="533">
        <v>46500</v>
      </c>
      <c r="E37" s="534">
        <v>49</v>
      </c>
      <c r="F37" s="535">
        <v>5</v>
      </c>
      <c r="G37" s="518">
        <f t="shared" si="0"/>
        <v>861.11111111111109</v>
      </c>
      <c r="H37" s="536">
        <v>46500</v>
      </c>
    </row>
    <row r="38" spans="1:8" s="460" customFormat="1" ht="20" customHeight="1" x14ac:dyDescent="0.65">
      <c r="A38" s="530" t="s">
        <v>603</v>
      </c>
      <c r="B38" s="531">
        <v>1273</v>
      </c>
      <c r="C38" s="532">
        <v>1798</v>
      </c>
      <c r="D38" s="533">
        <v>2288971</v>
      </c>
      <c r="E38" s="534">
        <v>1278</v>
      </c>
      <c r="F38" s="535">
        <v>28</v>
      </c>
      <c r="G38" s="518">
        <f t="shared" si="0"/>
        <v>1796.3996937212864</v>
      </c>
      <c r="H38" s="536">
        <v>2346098</v>
      </c>
    </row>
    <row r="39" spans="1:8" s="460" customFormat="1" ht="20" customHeight="1" x14ac:dyDescent="0.65">
      <c r="A39" s="530" t="s">
        <v>604</v>
      </c>
      <c r="B39" s="531">
        <v>2</v>
      </c>
      <c r="C39" s="532">
        <v>21603</v>
      </c>
      <c r="D39" s="533">
        <v>43206</v>
      </c>
      <c r="E39" s="534"/>
      <c r="F39" s="535">
        <v>2</v>
      </c>
      <c r="G39" s="518">
        <f t="shared" si="0"/>
        <v>21603</v>
      </c>
      <c r="H39" s="536">
        <v>43206</v>
      </c>
    </row>
    <row r="40" spans="1:8" s="460" customFormat="1" ht="20" customHeight="1" x14ac:dyDescent="0.65">
      <c r="A40" s="530" t="s">
        <v>605</v>
      </c>
      <c r="B40" s="531">
        <v>13</v>
      </c>
      <c r="C40" s="532">
        <v>1885</v>
      </c>
      <c r="D40" s="533">
        <v>24500</v>
      </c>
      <c r="E40" s="534">
        <v>17</v>
      </c>
      <c r="F40" s="535">
        <v>1</v>
      </c>
      <c r="G40" s="518">
        <f>H40/(E40+F40)</f>
        <v>1666.6666666666667</v>
      </c>
      <c r="H40" s="536">
        <v>30000</v>
      </c>
    </row>
    <row r="41" spans="1:8" s="460" customFormat="1" ht="20" customHeight="1" x14ac:dyDescent="0.65">
      <c r="A41" s="530" t="s">
        <v>606</v>
      </c>
      <c r="B41" s="531">
        <v>23</v>
      </c>
      <c r="C41" s="532">
        <v>3552</v>
      </c>
      <c r="D41" s="537">
        <v>81688</v>
      </c>
      <c r="E41" s="538">
        <v>23</v>
      </c>
      <c r="F41" s="535"/>
      <c r="G41" s="518">
        <f>H41/(E41+F41)</f>
        <v>3551.6521739130435</v>
      </c>
      <c r="H41" s="536">
        <v>81688</v>
      </c>
    </row>
    <row r="42" spans="1:8" s="460" customFormat="1" ht="20" customHeight="1" x14ac:dyDescent="0.65">
      <c r="A42" s="530" t="s">
        <v>607</v>
      </c>
      <c r="B42" s="531">
        <v>11</v>
      </c>
      <c r="C42" s="532">
        <v>1411</v>
      </c>
      <c r="D42" s="537">
        <v>15523</v>
      </c>
      <c r="E42" s="538"/>
      <c r="F42" s="535">
        <v>20</v>
      </c>
      <c r="G42" s="518">
        <f>H42/(E42+F42)</f>
        <v>1411.2</v>
      </c>
      <c r="H42" s="536">
        <v>28224</v>
      </c>
    </row>
    <row r="43" spans="1:8" s="460" customFormat="1" ht="20" customHeight="1" x14ac:dyDescent="0.65">
      <c r="A43" s="530" t="s">
        <v>608</v>
      </c>
      <c r="B43" s="531">
        <v>4</v>
      </c>
      <c r="C43" s="532">
        <v>11144</v>
      </c>
      <c r="D43" s="537">
        <v>44576</v>
      </c>
      <c r="E43" s="538">
        <v>4</v>
      </c>
      <c r="F43" s="535"/>
      <c r="G43" s="518">
        <f>H43/(E43+F43)</f>
        <v>11144</v>
      </c>
      <c r="H43" s="536">
        <v>44576</v>
      </c>
    </row>
    <row r="44" spans="1:8" s="460" customFormat="1" ht="20" customHeight="1" thickBot="1" x14ac:dyDescent="0.7">
      <c r="A44" s="539" t="s">
        <v>609</v>
      </c>
      <c r="B44" s="540">
        <v>1</v>
      </c>
      <c r="C44" s="541">
        <v>4000</v>
      </c>
      <c r="D44" s="542">
        <v>4000</v>
      </c>
      <c r="E44" s="543">
        <v>1</v>
      </c>
      <c r="F44" s="544"/>
      <c r="G44" s="545">
        <f>H44/(E44+F44)</f>
        <v>4000</v>
      </c>
      <c r="H44" s="546">
        <v>4000</v>
      </c>
    </row>
    <row r="45" spans="1:8" s="459" customFormat="1" ht="35.5" thickBot="1" x14ac:dyDescent="0.75">
      <c r="A45" s="493"/>
      <c r="B45" s="494"/>
      <c r="C45" s="495"/>
      <c r="D45" s="462"/>
      <c r="E45" s="458"/>
      <c r="F45" s="496"/>
      <c r="G45" s="495"/>
      <c r="H45" s="495"/>
    </row>
    <row r="46" spans="1:8" s="460" customFormat="1" ht="22" customHeight="1" x14ac:dyDescent="0.65">
      <c r="A46" s="580" t="s">
        <v>505</v>
      </c>
      <c r="B46" s="581"/>
      <c r="C46" s="581"/>
      <c r="D46" s="582"/>
      <c r="E46" s="583"/>
      <c r="F46" s="584"/>
      <c r="G46" s="585"/>
      <c r="H46" s="586"/>
    </row>
    <row r="47" spans="1:8" s="460" customFormat="1" ht="22" customHeight="1" x14ac:dyDescent="0.65">
      <c r="A47" s="587" t="s">
        <v>506</v>
      </c>
      <c r="B47" s="588"/>
      <c r="C47" s="588"/>
      <c r="D47" s="589"/>
      <c r="E47" s="590"/>
      <c r="F47" s="591"/>
      <c r="G47" s="592"/>
      <c r="H47" s="593"/>
    </row>
    <row r="48" spans="1:8" s="460" customFormat="1" ht="22" customHeight="1" x14ac:dyDescent="0.65">
      <c r="A48" s="594" t="s">
        <v>507</v>
      </c>
      <c r="B48" s="531"/>
      <c r="C48" s="532"/>
      <c r="D48" s="533"/>
      <c r="E48" s="534"/>
      <c r="F48" s="535"/>
      <c r="G48" s="532"/>
      <c r="H48" s="536"/>
    </row>
    <row r="49" spans="1:8" s="460" customFormat="1" ht="22" customHeight="1" x14ac:dyDescent="0.65">
      <c r="A49" s="595" t="s">
        <v>508</v>
      </c>
      <c r="B49" s="596">
        <v>2</v>
      </c>
      <c r="C49" s="597">
        <v>21762</v>
      </c>
      <c r="D49" s="598">
        <v>43525</v>
      </c>
      <c r="E49" s="502">
        <v>2</v>
      </c>
      <c r="F49" s="599"/>
      <c r="G49" s="600">
        <f>H49/(E49+F49)</f>
        <v>21762.5</v>
      </c>
      <c r="H49" s="529">
        <v>43525</v>
      </c>
    </row>
    <row r="50" spans="1:8" s="460" customFormat="1" ht="22" customHeight="1" x14ac:dyDescent="0.65">
      <c r="A50" s="601" t="s">
        <v>509</v>
      </c>
      <c r="B50" s="531">
        <v>3</v>
      </c>
      <c r="C50" s="602">
        <v>19834</v>
      </c>
      <c r="D50" s="533">
        <v>59501</v>
      </c>
      <c r="E50" s="603"/>
      <c r="F50" s="531">
        <v>3</v>
      </c>
      <c r="G50" s="600">
        <f>H50/(E50+F50)</f>
        <v>19833.333333333332</v>
      </c>
      <c r="H50" s="604">
        <v>59500</v>
      </c>
    </row>
    <row r="51" spans="1:8" s="460" customFormat="1" ht="22" customHeight="1" x14ac:dyDescent="0.65">
      <c r="A51" s="601" t="s">
        <v>510</v>
      </c>
      <c r="B51" s="531"/>
      <c r="C51" s="532"/>
      <c r="D51" s="533"/>
      <c r="E51" s="534"/>
      <c r="F51" s="535"/>
      <c r="G51" s="518"/>
      <c r="H51" s="604"/>
    </row>
    <row r="52" spans="1:8" s="460" customFormat="1" ht="22" customHeight="1" x14ac:dyDescent="0.65">
      <c r="A52" s="605" t="s">
        <v>511</v>
      </c>
      <c r="B52" s="531"/>
      <c r="C52" s="532"/>
      <c r="D52" s="533"/>
      <c r="E52" s="534"/>
      <c r="F52" s="535"/>
      <c r="G52" s="518"/>
      <c r="H52" s="604"/>
    </row>
    <row r="53" spans="1:8" s="460" customFormat="1" ht="22" customHeight="1" x14ac:dyDescent="0.65">
      <c r="A53" s="601" t="s">
        <v>512</v>
      </c>
      <c r="B53" s="531"/>
      <c r="C53" s="606"/>
      <c r="D53" s="533"/>
      <c r="E53" s="534"/>
      <c r="F53" s="535"/>
      <c r="G53" s="518"/>
      <c r="H53" s="604"/>
    </row>
    <row r="54" spans="1:8" s="460" customFormat="1" ht="22" customHeight="1" x14ac:dyDescent="0.65">
      <c r="A54" s="601" t="s">
        <v>513</v>
      </c>
      <c r="B54" s="531">
        <v>29</v>
      </c>
      <c r="C54" s="597">
        <v>1895</v>
      </c>
      <c r="D54" s="533">
        <v>54951</v>
      </c>
      <c r="E54" s="534">
        <v>28</v>
      </c>
      <c r="F54" s="535">
        <v>1</v>
      </c>
      <c r="G54" s="518">
        <f>H54/(E54+F54)</f>
        <v>1894.8620689655172</v>
      </c>
      <c r="H54" s="604">
        <v>54951</v>
      </c>
    </row>
    <row r="55" spans="1:8" s="460" customFormat="1" ht="22" customHeight="1" x14ac:dyDescent="0.65">
      <c r="A55" s="601" t="s">
        <v>514</v>
      </c>
      <c r="B55" s="531">
        <v>131</v>
      </c>
      <c r="C55" s="597">
        <v>4389</v>
      </c>
      <c r="D55" s="533">
        <v>574940</v>
      </c>
      <c r="E55" s="534">
        <v>143</v>
      </c>
      <c r="F55" s="535">
        <v>1</v>
      </c>
      <c r="G55" s="518">
        <f>H55/(E55+F55)</f>
        <v>4388.854166666667</v>
      </c>
      <c r="H55" s="604">
        <v>631995</v>
      </c>
    </row>
    <row r="56" spans="1:8" s="460" customFormat="1" ht="22" customHeight="1" x14ac:dyDescent="0.65">
      <c r="A56" s="601" t="s">
        <v>515</v>
      </c>
      <c r="B56" s="531">
        <v>13</v>
      </c>
      <c r="C56" s="602">
        <v>355</v>
      </c>
      <c r="D56" s="533">
        <v>4621</v>
      </c>
      <c r="E56" s="534">
        <v>14</v>
      </c>
      <c r="F56" s="535"/>
      <c r="G56" s="518">
        <f>H56/(E56+F56)</f>
        <v>355.42857142857144</v>
      </c>
      <c r="H56" s="604">
        <v>4976</v>
      </c>
    </row>
    <row r="57" spans="1:8" s="460" customFormat="1" ht="22" customHeight="1" x14ac:dyDescent="0.65">
      <c r="A57" s="601" t="s">
        <v>516</v>
      </c>
      <c r="B57" s="531"/>
      <c r="C57" s="606"/>
      <c r="D57" s="533"/>
      <c r="E57" s="534"/>
      <c r="F57" s="535"/>
      <c r="G57" s="518"/>
      <c r="H57" s="604"/>
    </row>
    <row r="58" spans="1:8" s="460" customFormat="1" ht="22" customHeight="1" x14ac:dyDescent="0.65">
      <c r="A58" s="607" t="s">
        <v>610</v>
      </c>
      <c r="B58" s="531">
        <v>120</v>
      </c>
      <c r="C58" s="597">
        <v>1663</v>
      </c>
      <c r="D58" s="533">
        <v>199500</v>
      </c>
      <c r="E58" s="534">
        <v>130</v>
      </c>
      <c r="F58" s="535">
        <v>5</v>
      </c>
      <c r="G58" s="518">
        <f>H58/(E58+F58)</f>
        <v>1666.6666666666667</v>
      </c>
      <c r="H58" s="604">
        <v>225000</v>
      </c>
    </row>
    <row r="59" spans="1:8" s="460" customFormat="1" ht="22" customHeight="1" x14ac:dyDescent="0.65">
      <c r="A59" s="607" t="s">
        <v>611</v>
      </c>
      <c r="B59" s="531">
        <v>461</v>
      </c>
      <c r="C59" s="608">
        <v>4540</v>
      </c>
      <c r="D59" s="533">
        <v>2092823</v>
      </c>
      <c r="E59" s="534">
        <v>505</v>
      </c>
      <c r="F59" s="535">
        <v>2</v>
      </c>
      <c r="G59" s="518">
        <f>H59/(E59+F59)</f>
        <v>4537.3826429980272</v>
      </c>
      <c r="H59" s="604">
        <v>2300453</v>
      </c>
    </row>
    <row r="60" spans="1:8" s="460" customFormat="1" ht="22" customHeight="1" x14ac:dyDescent="0.65">
      <c r="A60" s="607" t="s">
        <v>612</v>
      </c>
      <c r="B60" s="531">
        <v>4</v>
      </c>
      <c r="C60" s="602">
        <v>4566</v>
      </c>
      <c r="D60" s="533">
        <v>18265</v>
      </c>
      <c r="E60" s="534">
        <v>4</v>
      </c>
      <c r="F60" s="609"/>
      <c r="G60" s="518">
        <f>H60/(E60+F60)</f>
        <v>4566.25</v>
      </c>
      <c r="H60" s="604">
        <v>18265</v>
      </c>
    </row>
    <row r="61" spans="1:8" s="460" customFormat="1" ht="22" customHeight="1" x14ac:dyDescent="0.65">
      <c r="A61" s="610" t="s">
        <v>517</v>
      </c>
      <c r="B61" s="531"/>
      <c r="C61" s="532"/>
      <c r="D61" s="533"/>
      <c r="E61" s="534"/>
      <c r="F61" s="535"/>
      <c r="G61" s="611"/>
      <c r="H61" s="604"/>
    </row>
    <row r="62" spans="1:8" s="460" customFormat="1" ht="22" customHeight="1" x14ac:dyDescent="0.65">
      <c r="A62" s="612" t="s">
        <v>518</v>
      </c>
      <c r="B62" s="596">
        <v>100</v>
      </c>
      <c r="C62" s="597">
        <v>4655</v>
      </c>
      <c r="D62" s="598">
        <v>465481</v>
      </c>
      <c r="E62" s="502">
        <v>97</v>
      </c>
      <c r="F62" s="599">
        <v>3</v>
      </c>
      <c r="G62" s="600">
        <f>H62/(E62+F62)</f>
        <v>4654.8100000000004</v>
      </c>
      <c r="H62" s="529">
        <v>465481</v>
      </c>
    </row>
    <row r="63" spans="1:8" s="460" customFormat="1" ht="22" customHeight="1" x14ac:dyDescent="0.65">
      <c r="A63" s="601" t="s">
        <v>519</v>
      </c>
      <c r="B63" s="531">
        <v>206</v>
      </c>
      <c r="C63" s="602">
        <v>7624</v>
      </c>
      <c r="D63" s="533">
        <v>1570542</v>
      </c>
      <c r="E63" s="534">
        <v>205</v>
      </c>
      <c r="F63" s="535">
        <v>1</v>
      </c>
      <c r="G63" s="518">
        <f>H63/(E63+F63)</f>
        <v>7623.9902912621355</v>
      </c>
      <c r="H63" s="604">
        <v>1570542</v>
      </c>
    </row>
    <row r="64" spans="1:8" s="460" customFormat="1" ht="22" customHeight="1" x14ac:dyDescent="0.65">
      <c r="A64" s="601" t="s">
        <v>520</v>
      </c>
      <c r="B64" s="531"/>
      <c r="C64" s="606"/>
      <c r="D64" s="533"/>
      <c r="E64" s="534"/>
      <c r="F64" s="535"/>
      <c r="G64" s="518"/>
      <c r="H64" s="604"/>
    </row>
    <row r="65" spans="1:8" s="460" customFormat="1" ht="22" customHeight="1" x14ac:dyDescent="0.65">
      <c r="A65" s="607" t="s">
        <v>613</v>
      </c>
      <c r="B65" s="531">
        <v>23</v>
      </c>
      <c r="C65" s="606">
        <v>5511</v>
      </c>
      <c r="D65" s="533">
        <v>126758</v>
      </c>
      <c r="E65" s="534">
        <v>21</v>
      </c>
      <c r="F65" s="535">
        <v>2</v>
      </c>
      <c r="G65" s="518">
        <f>H65/(E65+F65)</f>
        <v>5511.217391304348</v>
      </c>
      <c r="H65" s="604">
        <v>126758</v>
      </c>
    </row>
    <row r="66" spans="1:8" s="460" customFormat="1" ht="22" customHeight="1" x14ac:dyDescent="0.65">
      <c r="A66" s="607" t="s">
        <v>614</v>
      </c>
      <c r="B66" s="531">
        <v>5</v>
      </c>
      <c r="C66" s="606">
        <v>12284</v>
      </c>
      <c r="D66" s="533">
        <v>61423</v>
      </c>
      <c r="E66" s="534"/>
      <c r="F66" s="535">
        <v>6</v>
      </c>
      <c r="G66" s="518">
        <f>H66/(E66+F66)</f>
        <v>12284.666666666666</v>
      </c>
      <c r="H66" s="604">
        <v>73708</v>
      </c>
    </row>
    <row r="67" spans="1:8" s="460" customFormat="1" ht="22" customHeight="1" x14ac:dyDescent="0.65">
      <c r="A67" s="610" t="s">
        <v>521</v>
      </c>
      <c r="B67" s="531"/>
      <c r="C67" s="532"/>
      <c r="D67" s="533"/>
      <c r="E67" s="534"/>
      <c r="F67" s="535"/>
      <c r="G67" s="611"/>
      <c r="H67" s="604"/>
    </row>
    <row r="68" spans="1:8" s="460" customFormat="1" ht="22" customHeight="1" x14ac:dyDescent="0.65">
      <c r="A68" s="612" t="s">
        <v>522</v>
      </c>
      <c r="B68" s="596">
        <v>254</v>
      </c>
      <c r="C68" s="602">
        <v>9995</v>
      </c>
      <c r="D68" s="598">
        <v>2538768</v>
      </c>
      <c r="E68" s="502">
        <v>56</v>
      </c>
      <c r="F68" s="599">
        <v>198</v>
      </c>
      <c r="G68" s="600">
        <f>H68/(E68+F68)</f>
        <v>9995.1496062992119</v>
      </c>
      <c r="H68" s="529">
        <v>2538768</v>
      </c>
    </row>
    <row r="69" spans="1:8" s="460" customFormat="1" ht="22" customHeight="1" x14ac:dyDescent="0.65">
      <c r="A69" s="601" t="s">
        <v>523</v>
      </c>
      <c r="B69" s="531">
        <v>35</v>
      </c>
      <c r="C69" s="532">
        <v>8695</v>
      </c>
      <c r="D69" s="533">
        <v>304320</v>
      </c>
      <c r="E69" s="534"/>
      <c r="F69" s="535">
        <v>40</v>
      </c>
      <c r="G69" s="600">
        <f>H69/(E69+F69)</f>
        <v>8750</v>
      </c>
      <c r="H69" s="604">
        <v>350000</v>
      </c>
    </row>
    <row r="70" spans="1:8" s="460" customFormat="1" ht="22" customHeight="1" x14ac:dyDescent="0.65">
      <c r="A70" s="601" t="s">
        <v>524</v>
      </c>
      <c r="B70" s="531"/>
      <c r="C70" s="606"/>
      <c r="D70" s="533"/>
      <c r="E70" s="534"/>
      <c r="F70" s="535"/>
      <c r="G70" s="613"/>
      <c r="H70" s="604"/>
    </row>
    <row r="71" spans="1:8" s="460" customFormat="1" ht="22" customHeight="1" x14ac:dyDescent="0.65">
      <c r="A71" s="607" t="s">
        <v>615</v>
      </c>
      <c r="B71" s="531">
        <v>19</v>
      </c>
      <c r="C71" s="608">
        <v>11887</v>
      </c>
      <c r="D71" s="533">
        <v>225848</v>
      </c>
      <c r="E71" s="534">
        <v>1</v>
      </c>
      <c r="F71" s="535">
        <v>4</v>
      </c>
      <c r="G71" s="518">
        <f t="shared" ref="G71:G79" si="1">H71/(E71+F71)</f>
        <v>11886.8</v>
      </c>
      <c r="H71" s="604">
        <v>59434</v>
      </c>
    </row>
    <row r="72" spans="1:8" s="460" customFormat="1" ht="22" customHeight="1" x14ac:dyDescent="0.65">
      <c r="A72" s="607" t="s">
        <v>616</v>
      </c>
      <c r="B72" s="531">
        <v>21</v>
      </c>
      <c r="C72" s="608">
        <v>11767</v>
      </c>
      <c r="D72" s="533">
        <v>247104</v>
      </c>
      <c r="E72" s="534"/>
      <c r="F72" s="535">
        <v>21</v>
      </c>
      <c r="G72" s="518">
        <f t="shared" si="1"/>
        <v>11766.857142857143</v>
      </c>
      <c r="H72" s="536">
        <v>247104</v>
      </c>
    </row>
    <row r="73" spans="1:8" s="460" customFormat="1" ht="22" customHeight="1" x14ac:dyDescent="0.65">
      <c r="A73" s="607" t="s">
        <v>617</v>
      </c>
      <c r="B73" s="531">
        <v>2</v>
      </c>
      <c r="C73" s="608">
        <v>9152</v>
      </c>
      <c r="D73" s="533">
        <v>18304</v>
      </c>
      <c r="E73" s="534"/>
      <c r="F73" s="535">
        <v>2</v>
      </c>
      <c r="G73" s="518">
        <f t="shared" si="1"/>
        <v>9152</v>
      </c>
      <c r="H73" s="536">
        <v>18304</v>
      </c>
    </row>
    <row r="74" spans="1:8" s="460" customFormat="1" ht="22" customHeight="1" x14ac:dyDescent="0.65">
      <c r="A74" s="607" t="s">
        <v>618</v>
      </c>
      <c r="B74" s="531">
        <v>26</v>
      </c>
      <c r="C74" s="608">
        <v>11154</v>
      </c>
      <c r="D74" s="533">
        <v>290004</v>
      </c>
      <c r="E74" s="534"/>
      <c r="F74" s="535">
        <v>26</v>
      </c>
      <c r="G74" s="518">
        <f t="shared" si="1"/>
        <v>11154</v>
      </c>
      <c r="H74" s="536">
        <v>290004</v>
      </c>
    </row>
    <row r="75" spans="1:8" s="460" customFormat="1" ht="22" customHeight="1" x14ac:dyDescent="0.65">
      <c r="A75" s="607" t="s">
        <v>619</v>
      </c>
      <c r="B75" s="531">
        <v>7</v>
      </c>
      <c r="C75" s="608">
        <v>11797</v>
      </c>
      <c r="D75" s="533">
        <v>82368</v>
      </c>
      <c r="E75" s="534"/>
      <c r="F75" s="535">
        <v>7</v>
      </c>
      <c r="G75" s="518">
        <f t="shared" si="1"/>
        <v>11766.857142857143</v>
      </c>
      <c r="H75" s="536">
        <v>82368</v>
      </c>
    </row>
    <row r="76" spans="1:8" s="460" customFormat="1" ht="22" customHeight="1" x14ac:dyDescent="0.65">
      <c r="A76" s="607" t="s">
        <v>620</v>
      </c>
      <c r="B76" s="531">
        <v>9</v>
      </c>
      <c r="C76" s="608">
        <v>9915</v>
      </c>
      <c r="D76" s="533">
        <v>89232</v>
      </c>
      <c r="E76" s="534"/>
      <c r="F76" s="535">
        <v>9</v>
      </c>
      <c r="G76" s="518">
        <f t="shared" si="1"/>
        <v>9914.6666666666661</v>
      </c>
      <c r="H76" s="536">
        <v>89232</v>
      </c>
    </row>
    <row r="77" spans="1:8" s="460" customFormat="1" ht="22" customHeight="1" x14ac:dyDescent="0.65">
      <c r="A77" s="607" t="s">
        <v>621</v>
      </c>
      <c r="B77" s="531">
        <v>2</v>
      </c>
      <c r="C77" s="608">
        <v>24106</v>
      </c>
      <c r="D77" s="533">
        <v>48212</v>
      </c>
      <c r="E77" s="534"/>
      <c r="F77" s="535">
        <v>2</v>
      </c>
      <c r="G77" s="518">
        <f t="shared" si="1"/>
        <v>24106</v>
      </c>
      <c r="H77" s="536">
        <v>48212</v>
      </c>
    </row>
    <row r="78" spans="1:8" s="460" customFormat="1" ht="22" customHeight="1" x14ac:dyDescent="0.65">
      <c r="A78" s="607" t="s">
        <v>622</v>
      </c>
      <c r="B78" s="531">
        <v>1</v>
      </c>
      <c r="C78" s="608">
        <v>12059</v>
      </c>
      <c r="D78" s="533">
        <v>12059</v>
      </c>
      <c r="E78" s="534"/>
      <c r="F78" s="535">
        <v>1</v>
      </c>
      <c r="G78" s="518">
        <f t="shared" si="1"/>
        <v>12059</v>
      </c>
      <c r="H78" s="536">
        <v>12059</v>
      </c>
    </row>
    <row r="79" spans="1:8" s="460" customFormat="1" ht="22" customHeight="1" x14ac:dyDescent="0.65">
      <c r="A79" s="607" t="s">
        <v>623</v>
      </c>
      <c r="B79" s="531">
        <v>1</v>
      </c>
      <c r="C79" s="608">
        <v>24106</v>
      </c>
      <c r="D79" s="533">
        <v>24106</v>
      </c>
      <c r="E79" s="534"/>
      <c r="F79" s="535">
        <v>1</v>
      </c>
      <c r="G79" s="518">
        <f t="shared" si="1"/>
        <v>24106</v>
      </c>
      <c r="H79" s="536">
        <v>24106</v>
      </c>
    </row>
    <row r="80" spans="1:8" s="460" customFormat="1" ht="22" customHeight="1" x14ac:dyDescent="0.65">
      <c r="A80" s="607" t="s">
        <v>624</v>
      </c>
      <c r="B80" s="531">
        <v>3</v>
      </c>
      <c r="C80" s="608">
        <v>12059</v>
      </c>
      <c r="D80" s="533">
        <v>36177</v>
      </c>
      <c r="E80" s="534"/>
      <c r="F80" s="535">
        <v>3</v>
      </c>
      <c r="G80" s="518">
        <f>H80/(E80+F80)</f>
        <v>12059</v>
      </c>
      <c r="H80" s="536">
        <v>36177</v>
      </c>
    </row>
    <row r="81" spans="1:8" s="460" customFormat="1" ht="22" customHeight="1" x14ac:dyDescent="0.65">
      <c r="A81" s="607" t="s">
        <v>625</v>
      </c>
      <c r="B81" s="531">
        <v>2</v>
      </c>
      <c r="C81" s="608">
        <v>17981</v>
      </c>
      <c r="D81" s="533">
        <v>35962</v>
      </c>
      <c r="E81" s="534"/>
      <c r="F81" s="535">
        <v>2</v>
      </c>
      <c r="G81" s="518">
        <f>H81/(E81+F81)</f>
        <v>17981</v>
      </c>
      <c r="H81" s="536">
        <v>35962</v>
      </c>
    </row>
    <row r="82" spans="1:8" s="460" customFormat="1" ht="22" customHeight="1" x14ac:dyDescent="0.65">
      <c r="A82" s="607" t="s">
        <v>626</v>
      </c>
      <c r="B82" s="531">
        <v>6</v>
      </c>
      <c r="C82" s="608">
        <v>1728</v>
      </c>
      <c r="D82" s="533">
        <v>10368</v>
      </c>
      <c r="E82" s="534"/>
      <c r="F82" s="535">
        <v>6</v>
      </c>
      <c r="G82" s="518">
        <f>H82/(E82+F82)</f>
        <v>1728</v>
      </c>
      <c r="H82" s="536">
        <v>10368</v>
      </c>
    </row>
    <row r="83" spans="1:8" s="460" customFormat="1" ht="22" customHeight="1" x14ac:dyDescent="0.65">
      <c r="A83" s="594" t="s">
        <v>525</v>
      </c>
      <c r="B83" s="531">
        <f>SUM(B49:B82)+B47</f>
        <v>1485</v>
      </c>
      <c r="C83" s="602">
        <f>D83/B83</f>
        <v>6218.9643097643102</v>
      </c>
      <c r="D83" s="614">
        <f>SUM(D49:D82)+D47</f>
        <v>9235162</v>
      </c>
      <c r="E83" s="534">
        <f>SUM(E49:E82)+E47</f>
        <v>1206</v>
      </c>
      <c r="F83" s="535">
        <f>SUM(F49:F82)+F47</f>
        <v>346</v>
      </c>
      <c r="G83" s="532">
        <f>H83/(F83+E83)</f>
        <v>6067.817010309278</v>
      </c>
      <c r="H83" s="615">
        <f>SUM(H49:H82)+H47</f>
        <v>9417252</v>
      </c>
    </row>
    <row r="84" spans="1:8" s="460" customFormat="1" ht="22" customHeight="1" x14ac:dyDescent="0.65">
      <c r="A84" s="605" t="s">
        <v>627</v>
      </c>
      <c r="B84" s="531"/>
      <c r="C84" s="532"/>
      <c r="D84" s="533"/>
      <c r="E84" s="534"/>
      <c r="F84" s="535"/>
      <c r="G84" s="532"/>
      <c r="H84" s="536"/>
    </row>
    <row r="85" spans="1:8" s="460" customFormat="1" ht="22" customHeight="1" thickBot="1" x14ac:dyDescent="0.7">
      <c r="A85" s="621" t="s">
        <v>526</v>
      </c>
      <c r="B85" s="540">
        <f>B83+B29</f>
        <v>6604</v>
      </c>
      <c r="C85" s="541">
        <f>D85/B85</f>
        <v>2886.9936402180497</v>
      </c>
      <c r="D85" s="622">
        <f>D83+D29</f>
        <v>19065706</v>
      </c>
      <c r="E85" s="623">
        <f>E83+E29</f>
        <v>6213</v>
      </c>
      <c r="F85" s="544">
        <f>F83+F29</f>
        <v>540</v>
      </c>
      <c r="G85" s="541">
        <f>H85/(F85+E85)</f>
        <v>2944.9249222567746</v>
      </c>
      <c r="H85" s="624">
        <f>H83+H29+H84</f>
        <v>19887078</v>
      </c>
    </row>
    <row r="86" spans="1:8" ht="22" customHeight="1" x14ac:dyDescent="0.35">
      <c r="A86" s="595"/>
      <c r="B86" s="527"/>
      <c r="C86" s="527"/>
      <c r="D86" s="527"/>
      <c r="E86" s="527"/>
      <c r="F86" s="527"/>
      <c r="G86" s="527"/>
      <c r="H86" s="616"/>
    </row>
    <row r="87" spans="1:8" ht="22" customHeight="1" thickBot="1" x14ac:dyDescent="0.45">
      <c r="A87" s="617" t="s">
        <v>628</v>
      </c>
      <c r="B87" s="618"/>
      <c r="C87" s="618"/>
      <c r="D87" s="619">
        <f>SUM(D85:D86)</f>
        <v>19065706</v>
      </c>
      <c r="E87" s="618"/>
      <c r="F87" s="618"/>
      <c r="G87" s="618"/>
      <c r="H87" s="620">
        <f>SUM(H85:H86)</f>
        <v>19887078</v>
      </c>
    </row>
    <row r="88" spans="1:8" ht="32.5" x14ac:dyDescent="0.65">
      <c r="D88" s="460"/>
    </row>
    <row r="89" spans="1:8" x14ac:dyDescent="0.55000000000000004">
      <c r="H89" s="465"/>
    </row>
  </sheetData>
  <pageMargins left="0.25" right="0.25" top="0.75" bottom="0.75" header="0.3" footer="0.3"/>
  <pageSetup scale="46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4DE1F-EEE9-4D1A-939D-25496EBF6CF5}">
  <sheetPr>
    <tabColor rgb="FF92D050"/>
    <pageSetUpPr fitToPage="1"/>
  </sheetPr>
  <dimension ref="A1:H37"/>
  <sheetViews>
    <sheetView workbookViewId="0">
      <selection activeCell="G31" sqref="G31"/>
    </sheetView>
  </sheetViews>
  <sheetFormatPr defaultRowHeight="15.5" x14ac:dyDescent="0.35"/>
  <cols>
    <col min="1" max="1" width="38.7265625" style="488" customWidth="1"/>
    <col min="2" max="2" width="13.54296875" style="488" customWidth="1"/>
    <col min="3" max="3" width="19.54296875" style="488" customWidth="1"/>
    <col min="4" max="4" width="17.26953125" style="488" customWidth="1"/>
    <col min="5" max="5" width="14.1796875" style="488" customWidth="1"/>
    <col min="6" max="6" width="15.1796875" style="488" customWidth="1"/>
    <col min="7" max="7" width="18.1796875" style="488" customWidth="1"/>
    <col min="8" max="8" width="16.26953125" style="488" customWidth="1"/>
    <col min="9" max="256" width="9.1796875" style="488"/>
    <col min="257" max="257" width="38.7265625" style="488" customWidth="1"/>
    <col min="258" max="258" width="13.54296875" style="488" customWidth="1"/>
    <col min="259" max="259" width="19.54296875" style="488" customWidth="1"/>
    <col min="260" max="260" width="17.26953125" style="488" customWidth="1"/>
    <col min="261" max="261" width="14.1796875" style="488" customWidth="1"/>
    <col min="262" max="262" width="15.1796875" style="488" customWidth="1"/>
    <col min="263" max="263" width="18.1796875" style="488" customWidth="1"/>
    <col min="264" max="264" width="16.26953125" style="488" customWidth="1"/>
    <col min="265" max="512" width="9.1796875" style="488"/>
    <col min="513" max="513" width="38.7265625" style="488" customWidth="1"/>
    <col min="514" max="514" width="13.54296875" style="488" customWidth="1"/>
    <col min="515" max="515" width="19.54296875" style="488" customWidth="1"/>
    <col min="516" max="516" width="17.26953125" style="488" customWidth="1"/>
    <col min="517" max="517" width="14.1796875" style="488" customWidth="1"/>
    <col min="518" max="518" width="15.1796875" style="488" customWidth="1"/>
    <col min="519" max="519" width="18.1796875" style="488" customWidth="1"/>
    <col min="520" max="520" width="16.26953125" style="488" customWidth="1"/>
    <col min="521" max="768" width="9.1796875" style="488"/>
    <col min="769" max="769" width="38.7265625" style="488" customWidth="1"/>
    <col min="770" max="770" width="13.54296875" style="488" customWidth="1"/>
    <col min="771" max="771" width="19.54296875" style="488" customWidth="1"/>
    <col min="772" max="772" width="17.26953125" style="488" customWidth="1"/>
    <col min="773" max="773" width="14.1796875" style="488" customWidth="1"/>
    <col min="774" max="774" width="15.1796875" style="488" customWidth="1"/>
    <col min="775" max="775" width="18.1796875" style="488" customWidth="1"/>
    <col min="776" max="776" width="16.26953125" style="488" customWidth="1"/>
    <col min="777" max="1024" width="9.1796875" style="488"/>
    <col min="1025" max="1025" width="38.7265625" style="488" customWidth="1"/>
    <col min="1026" max="1026" width="13.54296875" style="488" customWidth="1"/>
    <col min="1027" max="1027" width="19.54296875" style="488" customWidth="1"/>
    <col min="1028" max="1028" width="17.26953125" style="488" customWidth="1"/>
    <col min="1029" max="1029" width="14.1796875" style="488" customWidth="1"/>
    <col min="1030" max="1030" width="15.1796875" style="488" customWidth="1"/>
    <col min="1031" max="1031" width="18.1796875" style="488" customWidth="1"/>
    <col min="1032" max="1032" width="16.26953125" style="488" customWidth="1"/>
    <col min="1033" max="1280" width="9.1796875" style="488"/>
    <col min="1281" max="1281" width="38.7265625" style="488" customWidth="1"/>
    <col min="1282" max="1282" width="13.54296875" style="488" customWidth="1"/>
    <col min="1283" max="1283" width="19.54296875" style="488" customWidth="1"/>
    <col min="1284" max="1284" width="17.26953125" style="488" customWidth="1"/>
    <col min="1285" max="1285" width="14.1796875" style="488" customWidth="1"/>
    <col min="1286" max="1286" width="15.1796875" style="488" customWidth="1"/>
    <col min="1287" max="1287" width="18.1796875" style="488" customWidth="1"/>
    <col min="1288" max="1288" width="16.26953125" style="488" customWidth="1"/>
    <col min="1289" max="1536" width="9.1796875" style="488"/>
    <col min="1537" max="1537" width="38.7265625" style="488" customWidth="1"/>
    <col min="1538" max="1538" width="13.54296875" style="488" customWidth="1"/>
    <col min="1539" max="1539" width="19.54296875" style="488" customWidth="1"/>
    <col min="1540" max="1540" width="17.26953125" style="488" customWidth="1"/>
    <col min="1541" max="1541" width="14.1796875" style="488" customWidth="1"/>
    <col min="1542" max="1542" width="15.1796875" style="488" customWidth="1"/>
    <col min="1543" max="1543" width="18.1796875" style="488" customWidth="1"/>
    <col min="1544" max="1544" width="16.26953125" style="488" customWidth="1"/>
    <col min="1545" max="1792" width="9.1796875" style="488"/>
    <col min="1793" max="1793" width="38.7265625" style="488" customWidth="1"/>
    <col min="1794" max="1794" width="13.54296875" style="488" customWidth="1"/>
    <col min="1795" max="1795" width="19.54296875" style="488" customWidth="1"/>
    <col min="1796" max="1796" width="17.26953125" style="488" customWidth="1"/>
    <col min="1797" max="1797" width="14.1796875" style="488" customWidth="1"/>
    <col min="1798" max="1798" width="15.1796875" style="488" customWidth="1"/>
    <col min="1799" max="1799" width="18.1796875" style="488" customWidth="1"/>
    <col min="1800" max="1800" width="16.26953125" style="488" customWidth="1"/>
    <col min="1801" max="2048" width="9.1796875" style="488"/>
    <col min="2049" max="2049" width="38.7265625" style="488" customWidth="1"/>
    <col min="2050" max="2050" width="13.54296875" style="488" customWidth="1"/>
    <col min="2051" max="2051" width="19.54296875" style="488" customWidth="1"/>
    <col min="2052" max="2052" width="17.26953125" style="488" customWidth="1"/>
    <col min="2053" max="2053" width="14.1796875" style="488" customWidth="1"/>
    <col min="2054" max="2054" width="15.1796875" style="488" customWidth="1"/>
    <col min="2055" max="2055" width="18.1796875" style="488" customWidth="1"/>
    <col min="2056" max="2056" width="16.26953125" style="488" customWidth="1"/>
    <col min="2057" max="2304" width="9.1796875" style="488"/>
    <col min="2305" max="2305" width="38.7265625" style="488" customWidth="1"/>
    <col min="2306" max="2306" width="13.54296875" style="488" customWidth="1"/>
    <col min="2307" max="2307" width="19.54296875" style="488" customWidth="1"/>
    <col min="2308" max="2308" width="17.26953125" style="488" customWidth="1"/>
    <col min="2309" max="2309" width="14.1796875" style="488" customWidth="1"/>
    <col min="2310" max="2310" width="15.1796875" style="488" customWidth="1"/>
    <col min="2311" max="2311" width="18.1796875" style="488" customWidth="1"/>
    <col min="2312" max="2312" width="16.26953125" style="488" customWidth="1"/>
    <col min="2313" max="2560" width="9.1796875" style="488"/>
    <col min="2561" max="2561" width="38.7265625" style="488" customWidth="1"/>
    <col min="2562" max="2562" width="13.54296875" style="488" customWidth="1"/>
    <col min="2563" max="2563" width="19.54296875" style="488" customWidth="1"/>
    <col min="2564" max="2564" width="17.26953125" style="488" customWidth="1"/>
    <col min="2565" max="2565" width="14.1796875" style="488" customWidth="1"/>
    <col min="2566" max="2566" width="15.1796875" style="488" customWidth="1"/>
    <col min="2567" max="2567" width="18.1796875" style="488" customWidth="1"/>
    <col min="2568" max="2568" width="16.26953125" style="488" customWidth="1"/>
    <col min="2569" max="2816" width="9.1796875" style="488"/>
    <col min="2817" max="2817" width="38.7265625" style="488" customWidth="1"/>
    <col min="2818" max="2818" width="13.54296875" style="488" customWidth="1"/>
    <col min="2819" max="2819" width="19.54296875" style="488" customWidth="1"/>
    <col min="2820" max="2820" width="17.26953125" style="488" customWidth="1"/>
    <col min="2821" max="2821" width="14.1796875" style="488" customWidth="1"/>
    <col min="2822" max="2822" width="15.1796875" style="488" customWidth="1"/>
    <col min="2823" max="2823" width="18.1796875" style="488" customWidth="1"/>
    <col min="2824" max="2824" width="16.26953125" style="488" customWidth="1"/>
    <col min="2825" max="3072" width="9.1796875" style="488"/>
    <col min="3073" max="3073" width="38.7265625" style="488" customWidth="1"/>
    <col min="3074" max="3074" width="13.54296875" style="488" customWidth="1"/>
    <col min="3075" max="3075" width="19.54296875" style="488" customWidth="1"/>
    <col min="3076" max="3076" width="17.26953125" style="488" customWidth="1"/>
    <col min="3077" max="3077" width="14.1796875" style="488" customWidth="1"/>
    <col min="3078" max="3078" width="15.1796875" style="488" customWidth="1"/>
    <col min="3079" max="3079" width="18.1796875" style="488" customWidth="1"/>
    <col min="3080" max="3080" width="16.26953125" style="488" customWidth="1"/>
    <col min="3081" max="3328" width="9.1796875" style="488"/>
    <col min="3329" max="3329" width="38.7265625" style="488" customWidth="1"/>
    <col min="3330" max="3330" width="13.54296875" style="488" customWidth="1"/>
    <col min="3331" max="3331" width="19.54296875" style="488" customWidth="1"/>
    <col min="3332" max="3332" width="17.26953125" style="488" customWidth="1"/>
    <col min="3333" max="3333" width="14.1796875" style="488" customWidth="1"/>
    <col min="3334" max="3334" width="15.1796875" style="488" customWidth="1"/>
    <col min="3335" max="3335" width="18.1796875" style="488" customWidth="1"/>
    <col min="3336" max="3336" width="16.26953125" style="488" customWidth="1"/>
    <col min="3337" max="3584" width="9.1796875" style="488"/>
    <col min="3585" max="3585" width="38.7265625" style="488" customWidth="1"/>
    <col min="3586" max="3586" width="13.54296875" style="488" customWidth="1"/>
    <col min="3587" max="3587" width="19.54296875" style="488" customWidth="1"/>
    <col min="3588" max="3588" width="17.26953125" style="488" customWidth="1"/>
    <col min="3589" max="3589" width="14.1796875" style="488" customWidth="1"/>
    <col min="3590" max="3590" width="15.1796875" style="488" customWidth="1"/>
    <col min="3591" max="3591" width="18.1796875" style="488" customWidth="1"/>
    <col min="3592" max="3592" width="16.26953125" style="488" customWidth="1"/>
    <col min="3593" max="3840" width="9.1796875" style="488"/>
    <col min="3841" max="3841" width="38.7265625" style="488" customWidth="1"/>
    <col min="3842" max="3842" width="13.54296875" style="488" customWidth="1"/>
    <col min="3843" max="3843" width="19.54296875" style="488" customWidth="1"/>
    <col min="3844" max="3844" width="17.26953125" style="488" customWidth="1"/>
    <col min="3845" max="3845" width="14.1796875" style="488" customWidth="1"/>
    <col min="3846" max="3846" width="15.1796875" style="488" customWidth="1"/>
    <col min="3847" max="3847" width="18.1796875" style="488" customWidth="1"/>
    <col min="3848" max="3848" width="16.26953125" style="488" customWidth="1"/>
    <col min="3849" max="4096" width="9.1796875" style="488"/>
    <col min="4097" max="4097" width="38.7265625" style="488" customWidth="1"/>
    <col min="4098" max="4098" width="13.54296875" style="488" customWidth="1"/>
    <col min="4099" max="4099" width="19.54296875" style="488" customWidth="1"/>
    <col min="4100" max="4100" width="17.26953125" style="488" customWidth="1"/>
    <col min="4101" max="4101" width="14.1796875" style="488" customWidth="1"/>
    <col min="4102" max="4102" width="15.1796875" style="488" customWidth="1"/>
    <col min="4103" max="4103" width="18.1796875" style="488" customWidth="1"/>
    <col min="4104" max="4104" width="16.26953125" style="488" customWidth="1"/>
    <col min="4105" max="4352" width="9.1796875" style="488"/>
    <col min="4353" max="4353" width="38.7265625" style="488" customWidth="1"/>
    <col min="4354" max="4354" width="13.54296875" style="488" customWidth="1"/>
    <col min="4355" max="4355" width="19.54296875" style="488" customWidth="1"/>
    <col min="4356" max="4356" width="17.26953125" style="488" customWidth="1"/>
    <col min="4357" max="4357" width="14.1796875" style="488" customWidth="1"/>
    <col min="4358" max="4358" width="15.1796875" style="488" customWidth="1"/>
    <col min="4359" max="4359" width="18.1796875" style="488" customWidth="1"/>
    <col min="4360" max="4360" width="16.26953125" style="488" customWidth="1"/>
    <col min="4361" max="4608" width="9.1796875" style="488"/>
    <col min="4609" max="4609" width="38.7265625" style="488" customWidth="1"/>
    <col min="4610" max="4610" width="13.54296875" style="488" customWidth="1"/>
    <col min="4611" max="4611" width="19.54296875" style="488" customWidth="1"/>
    <col min="4612" max="4612" width="17.26953125" style="488" customWidth="1"/>
    <col min="4613" max="4613" width="14.1796875" style="488" customWidth="1"/>
    <col min="4614" max="4614" width="15.1796875" style="488" customWidth="1"/>
    <col min="4615" max="4615" width="18.1796875" style="488" customWidth="1"/>
    <col min="4616" max="4616" width="16.26953125" style="488" customWidth="1"/>
    <col min="4617" max="4864" width="9.1796875" style="488"/>
    <col min="4865" max="4865" width="38.7265625" style="488" customWidth="1"/>
    <col min="4866" max="4866" width="13.54296875" style="488" customWidth="1"/>
    <col min="4867" max="4867" width="19.54296875" style="488" customWidth="1"/>
    <col min="4868" max="4868" width="17.26953125" style="488" customWidth="1"/>
    <col min="4869" max="4869" width="14.1796875" style="488" customWidth="1"/>
    <col min="4870" max="4870" width="15.1796875" style="488" customWidth="1"/>
    <col min="4871" max="4871" width="18.1796875" style="488" customWidth="1"/>
    <col min="4872" max="4872" width="16.26953125" style="488" customWidth="1"/>
    <col min="4873" max="5120" width="9.1796875" style="488"/>
    <col min="5121" max="5121" width="38.7265625" style="488" customWidth="1"/>
    <col min="5122" max="5122" width="13.54296875" style="488" customWidth="1"/>
    <col min="5123" max="5123" width="19.54296875" style="488" customWidth="1"/>
    <col min="5124" max="5124" width="17.26953125" style="488" customWidth="1"/>
    <col min="5125" max="5125" width="14.1796875" style="488" customWidth="1"/>
    <col min="5126" max="5126" width="15.1796875" style="488" customWidth="1"/>
    <col min="5127" max="5127" width="18.1796875" style="488" customWidth="1"/>
    <col min="5128" max="5128" width="16.26953125" style="488" customWidth="1"/>
    <col min="5129" max="5376" width="9.1796875" style="488"/>
    <col min="5377" max="5377" width="38.7265625" style="488" customWidth="1"/>
    <col min="5378" max="5378" width="13.54296875" style="488" customWidth="1"/>
    <col min="5379" max="5379" width="19.54296875" style="488" customWidth="1"/>
    <col min="5380" max="5380" width="17.26953125" style="488" customWidth="1"/>
    <col min="5381" max="5381" width="14.1796875" style="488" customWidth="1"/>
    <col min="5382" max="5382" width="15.1796875" style="488" customWidth="1"/>
    <col min="5383" max="5383" width="18.1796875" style="488" customWidth="1"/>
    <col min="5384" max="5384" width="16.26953125" style="488" customWidth="1"/>
    <col min="5385" max="5632" width="9.1796875" style="488"/>
    <col min="5633" max="5633" width="38.7265625" style="488" customWidth="1"/>
    <col min="5634" max="5634" width="13.54296875" style="488" customWidth="1"/>
    <col min="5635" max="5635" width="19.54296875" style="488" customWidth="1"/>
    <col min="5636" max="5636" width="17.26953125" style="488" customWidth="1"/>
    <col min="5637" max="5637" width="14.1796875" style="488" customWidth="1"/>
    <col min="5638" max="5638" width="15.1796875" style="488" customWidth="1"/>
    <col min="5639" max="5639" width="18.1796875" style="488" customWidth="1"/>
    <col min="5640" max="5640" width="16.26953125" style="488" customWidth="1"/>
    <col min="5641" max="5888" width="9.1796875" style="488"/>
    <col min="5889" max="5889" width="38.7265625" style="488" customWidth="1"/>
    <col min="5890" max="5890" width="13.54296875" style="488" customWidth="1"/>
    <col min="5891" max="5891" width="19.54296875" style="488" customWidth="1"/>
    <col min="5892" max="5892" width="17.26953125" style="488" customWidth="1"/>
    <col min="5893" max="5893" width="14.1796875" style="488" customWidth="1"/>
    <col min="5894" max="5894" width="15.1796875" style="488" customWidth="1"/>
    <col min="5895" max="5895" width="18.1796875" style="488" customWidth="1"/>
    <col min="5896" max="5896" width="16.26953125" style="488" customWidth="1"/>
    <col min="5897" max="6144" width="9.1796875" style="488"/>
    <col min="6145" max="6145" width="38.7265625" style="488" customWidth="1"/>
    <col min="6146" max="6146" width="13.54296875" style="488" customWidth="1"/>
    <col min="6147" max="6147" width="19.54296875" style="488" customWidth="1"/>
    <col min="6148" max="6148" width="17.26953125" style="488" customWidth="1"/>
    <col min="6149" max="6149" width="14.1796875" style="488" customWidth="1"/>
    <col min="6150" max="6150" width="15.1796875" style="488" customWidth="1"/>
    <col min="6151" max="6151" width="18.1796875" style="488" customWidth="1"/>
    <col min="6152" max="6152" width="16.26953125" style="488" customWidth="1"/>
    <col min="6153" max="6400" width="9.1796875" style="488"/>
    <col min="6401" max="6401" width="38.7265625" style="488" customWidth="1"/>
    <col min="6402" max="6402" width="13.54296875" style="488" customWidth="1"/>
    <col min="6403" max="6403" width="19.54296875" style="488" customWidth="1"/>
    <col min="6404" max="6404" width="17.26953125" style="488" customWidth="1"/>
    <col min="6405" max="6405" width="14.1796875" style="488" customWidth="1"/>
    <col min="6406" max="6406" width="15.1796875" style="488" customWidth="1"/>
    <col min="6407" max="6407" width="18.1796875" style="488" customWidth="1"/>
    <col min="6408" max="6408" width="16.26953125" style="488" customWidth="1"/>
    <col min="6409" max="6656" width="9.1796875" style="488"/>
    <col min="6657" max="6657" width="38.7265625" style="488" customWidth="1"/>
    <col min="6658" max="6658" width="13.54296875" style="488" customWidth="1"/>
    <col min="6659" max="6659" width="19.54296875" style="488" customWidth="1"/>
    <col min="6660" max="6660" width="17.26953125" style="488" customWidth="1"/>
    <col min="6661" max="6661" width="14.1796875" style="488" customWidth="1"/>
    <col min="6662" max="6662" width="15.1796875" style="488" customWidth="1"/>
    <col min="6663" max="6663" width="18.1796875" style="488" customWidth="1"/>
    <col min="6664" max="6664" width="16.26953125" style="488" customWidth="1"/>
    <col min="6665" max="6912" width="9.1796875" style="488"/>
    <col min="6913" max="6913" width="38.7265625" style="488" customWidth="1"/>
    <col min="6914" max="6914" width="13.54296875" style="488" customWidth="1"/>
    <col min="6915" max="6915" width="19.54296875" style="488" customWidth="1"/>
    <col min="6916" max="6916" width="17.26953125" style="488" customWidth="1"/>
    <col min="6917" max="6917" width="14.1796875" style="488" customWidth="1"/>
    <col min="6918" max="6918" width="15.1796875" style="488" customWidth="1"/>
    <col min="6919" max="6919" width="18.1796875" style="488" customWidth="1"/>
    <col min="6920" max="6920" width="16.26953125" style="488" customWidth="1"/>
    <col min="6921" max="7168" width="9.1796875" style="488"/>
    <col min="7169" max="7169" width="38.7265625" style="488" customWidth="1"/>
    <col min="7170" max="7170" width="13.54296875" style="488" customWidth="1"/>
    <col min="7171" max="7171" width="19.54296875" style="488" customWidth="1"/>
    <col min="7172" max="7172" width="17.26953125" style="488" customWidth="1"/>
    <col min="7173" max="7173" width="14.1796875" style="488" customWidth="1"/>
    <col min="7174" max="7174" width="15.1796875" style="488" customWidth="1"/>
    <col min="7175" max="7175" width="18.1796875" style="488" customWidth="1"/>
    <col min="7176" max="7176" width="16.26953125" style="488" customWidth="1"/>
    <col min="7177" max="7424" width="9.1796875" style="488"/>
    <col min="7425" max="7425" width="38.7265625" style="488" customWidth="1"/>
    <col min="7426" max="7426" width="13.54296875" style="488" customWidth="1"/>
    <col min="7427" max="7427" width="19.54296875" style="488" customWidth="1"/>
    <col min="7428" max="7428" width="17.26953125" style="488" customWidth="1"/>
    <col min="7429" max="7429" width="14.1796875" style="488" customWidth="1"/>
    <col min="7430" max="7430" width="15.1796875" style="488" customWidth="1"/>
    <col min="7431" max="7431" width="18.1796875" style="488" customWidth="1"/>
    <col min="7432" max="7432" width="16.26953125" style="488" customWidth="1"/>
    <col min="7433" max="7680" width="9.1796875" style="488"/>
    <col min="7681" max="7681" width="38.7265625" style="488" customWidth="1"/>
    <col min="7682" max="7682" width="13.54296875" style="488" customWidth="1"/>
    <col min="7683" max="7683" width="19.54296875" style="488" customWidth="1"/>
    <col min="7684" max="7684" width="17.26953125" style="488" customWidth="1"/>
    <col min="7685" max="7685" width="14.1796875" style="488" customWidth="1"/>
    <col min="7686" max="7686" width="15.1796875" style="488" customWidth="1"/>
    <col min="7687" max="7687" width="18.1796875" style="488" customWidth="1"/>
    <col min="7688" max="7688" width="16.26953125" style="488" customWidth="1"/>
    <col min="7689" max="7936" width="9.1796875" style="488"/>
    <col min="7937" max="7937" width="38.7265625" style="488" customWidth="1"/>
    <col min="7938" max="7938" width="13.54296875" style="488" customWidth="1"/>
    <col min="7939" max="7939" width="19.54296875" style="488" customWidth="1"/>
    <col min="7940" max="7940" width="17.26953125" style="488" customWidth="1"/>
    <col min="7941" max="7941" width="14.1796875" style="488" customWidth="1"/>
    <col min="7942" max="7942" width="15.1796875" style="488" customWidth="1"/>
    <col min="7943" max="7943" width="18.1796875" style="488" customWidth="1"/>
    <col min="7944" max="7944" width="16.26953125" style="488" customWidth="1"/>
    <col min="7945" max="8192" width="9.1796875" style="488"/>
    <col min="8193" max="8193" width="38.7265625" style="488" customWidth="1"/>
    <col min="8194" max="8194" width="13.54296875" style="488" customWidth="1"/>
    <col min="8195" max="8195" width="19.54296875" style="488" customWidth="1"/>
    <col min="8196" max="8196" width="17.26953125" style="488" customWidth="1"/>
    <col min="8197" max="8197" width="14.1796875" style="488" customWidth="1"/>
    <col min="8198" max="8198" width="15.1796875" style="488" customWidth="1"/>
    <col min="8199" max="8199" width="18.1796875" style="488" customWidth="1"/>
    <col min="8200" max="8200" width="16.26953125" style="488" customWidth="1"/>
    <col min="8201" max="8448" width="9.1796875" style="488"/>
    <col min="8449" max="8449" width="38.7265625" style="488" customWidth="1"/>
    <col min="8450" max="8450" width="13.54296875" style="488" customWidth="1"/>
    <col min="8451" max="8451" width="19.54296875" style="488" customWidth="1"/>
    <col min="8452" max="8452" width="17.26953125" style="488" customWidth="1"/>
    <col min="8453" max="8453" width="14.1796875" style="488" customWidth="1"/>
    <col min="8454" max="8454" width="15.1796875" style="488" customWidth="1"/>
    <col min="8455" max="8455" width="18.1796875" style="488" customWidth="1"/>
    <col min="8456" max="8456" width="16.26953125" style="488" customWidth="1"/>
    <col min="8457" max="8704" width="9.1796875" style="488"/>
    <col min="8705" max="8705" width="38.7265625" style="488" customWidth="1"/>
    <col min="8706" max="8706" width="13.54296875" style="488" customWidth="1"/>
    <col min="8707" max="8707" width="19.54296875" style="488" customWidth="1"/>
    <col min="8708" max="8708" width="17.26953125" style="488" customWidth="1"/>
    <col min="8709" max="8709" width="14.1796875" style="488" customWidth="1"/>
    <col min="8710" max="8710" width="15.1796875" style="488" customWidth="1"/>
    <col min="8711" max="8711" width="18.1796875" style="488" customWidth="1"/>
    <col min="8712" max="8712" width="16.26953125" style="488" customWidth="1"/>
    <col min="8713" max="8960" width="9.1796875" style="488"/>
    <col min="8961" max="8961" width="38.7265625" style="488" customWidth="1"/>
    <col min="8962" max="8962" width="13.54296875" style="488" customWidth="1"/>
    <col min="8963" max="8963" width="19.54296875" style="488" customWidth="1"/>
    <col min="8964" max="8964" width="17.26953125" style="488" customWidth="1"/>
    <col min="8965" max="8965" width="14.1796875" style="488" customWidth="1"/>
    <col min="8966" max="8966" width="15.1796875" style="488" customWidth="1"/>
    <col min="8967" max="8967" width="18.1796875" style="488" customWidth="1"/>
    <col min="8968" max="8968" width="16.26953125" style="488" customWidth="1"/>
    <col min="8969" max="9216" width="9.1796875" style="488"/>
    <col min="9217" max="9217" width="38.7265625" style="488" customWidth="1"/>
    <col min="9218" max="9218" width="13.54296875" style="488" customWidth="1"/>
    <col min="9219" max="9219" width="19.54296875" style="488" customWidth="1"/>
    <col min="9220" max="9220" width="17.26953125" style="488" customWidth="1"/>
    <col min="9221" max="9221" width="14.1796875" style="488" customWidth="1"/>
    <col min="9222" max="9222" width="15.1796875" style="488" customWidth="1"/>
    <col min="9223" max="9223" width="18.1796875" style="488" customWidth="1"/>
    <col min="9224" max="9224" width="16.26953125" style="488" customWidth="1"/>
    <col min="9225" max="9472" width="9.1796875" style="488"/>
    <col min="9473" max="9473" width="38.7265625" style="488" customWidth="1"/>
    <col min="9474" max="9474" width="13.54296875" style="488" customWidth="1"/>
    <col min="9475" max="9475" width="19.54296875" style="488" customWidth="1"/>
    <col min="9476" max="9476" width="17.26953125" style="488" customWidth="1"/>
    <col min="9477" max="9477" width="14.1796875" style="488" customWidth="1"/>
    <col min="9478" max="9478" width="15.1796875" style="488" customWidth="1"/>
    <col min="9479" max="9479" width="18.1796875" style="488" customWidth="1"/>
    <col min="9480" max="9480" width="16.26953125" style="488" customWidth="1"/>
    <col min="9481" max="9728" width="9.1796875" style="488"/>
    <col min="9729" max="9729" width="38.7265625" style="488" customWidth="1"/>
    <col min="9730" max="9730" width="13.54296875" style="488" customWidth="1"/>
    <col min="9731" max="9731" width="19.54296875" style="488" customWidth="1"/>
    <col min="9732" max="9732" width="17.26953125" style="488" customWidth="1"/>
    <col min="9733" max="9733" width="14.1796875" style="488" customWidth="1"/>
    <col min="9734" max="9734" width="15.1796875" style="488" customWidth="1"/>
    <col min="9735" max="9735" width="18.1796875" style="488" customWidth="1"/>
    <col min="9736" max="9736" width="16.26953125" style="488" customWidth="1"/>
    <col min="9737" max="9984" width="9.1796875" style="488"/>
    <col min="9985" max="9985" width="38.7265625" style="488" customWidth="1"/>
    <col min="9986" max="9986" width="13.54296875" style="488" customWidth="1"/>
    <col min="9987" max="9987" width="19.54296875" style="488" customWidth="1"/>
    <col min="9988" max="9988" width="17.26953125" style="488" customWidth="1"/>
    <col min="9989" max="9989" width="14.1796875" style="488" customWidth="1"/>
    <col min="9990" max="9990" width="15.1796875" style="488" customWidth="1"/>
    <col min="9991" max="9991" width="18.1796875" style="488" customWidth="1"/>
    <col min="9992" max="9992" width="16.26953125" style="488" customWidth="1"/>
    <col min="9993" max="10240" width="9.1796875" style="488"/>
    <col min="10241" max="10241" width="38.7265625" style="488" customWidth="1"/>
    <col min="10242" max="10242" width="13.54296875" style="488" customWidth="1"/>
    <col min="10243" max="10243" width="19.54296875" style="488" customWidth="1"/>
    <col min="10244" max="10244" width="17.26953125" style="488" customWidth="1"/>
    <col min="10245" max="10245" width="14.1796875" style="488" customWidth="1"/>
    <col min="10246" max="10246" width="15.1796875" style="488" customWidth="1"/>
    <col min="10247" max="10247" width="18.1796875" style="488" customWidth="1"/>
    <col min="10248" max="10248" width="16.26953125" style="488" customWidth="1"/>
    <col min="10249" max="10496" width="9.1796875" style="488"/>
    <col min="10497" max="10497" width="38.7265625" style="488" customWidth="1"/>
    <col min="10498" max="10498" width="13.54296875" style="488" customWidth="1"/>
    <col min="10499" max="10499" width="19.54296875" style="488" customWidth="1"/>
    <col min="10500" max="10500" width="17.26953125" style="488" customWidth="1"/>
    <col min="10501" max="10501" width="14.1796875" style="488" customWidth="1"/>
    <col min="10502" max="10502" width="15.1796875" style="488" customWidth="1"/>
    <col min="10503" max="10503" width="18.1796875" style="488" customWidth="1"/>
    <col min="10504" max="10504" width="16.26953125" style="488" customWidth="1"/>
    <col min="10505" max="10752" width="9.1796875" style="488"/>
    <col min="10753" max="10753" width="38.7265625" style="488" customWidth="1"/>
    <col min="10754" max="10754" width="13.54296875" style="488" customWidth="1"/>
    <col min="10755" max="10755" width="19.54296875" style="488" customWidth="1"/>
    <col min="10756" max="10756" width="17.26953125" style="488" customWidth="1"/>
    <col min="10757" max="10757" width="14.1796875" style="488" customWidth="1"/>
    <col min="10758" max="10758" width="15.1796875" style="488" customWidth="1"/>
    <col min="10759" max="10759" width="18.1796875" style="488" customWidth="1"/>
    <col min="10760" max="10760" width="16.26953125" style="488" customWidth="1"/>
    <col min="10761" max="11008" width="9.1796875" style="488"/>
    <col min="11009" max="11009" width="38.7265625" style="488" customWidth="1"/>
    <col min="11010" max="11010" width="13.54296875" style="488" customWidth="1"/>
    <col min="11011" max="11011" width="19.54296875" style="488" customWidth="1"/>
    <col min="11012" max="11012" width="17.26953125" style="488" customWidth="1"/>
    <col min="11013" max="11013" width="14.1796875" style="488" customWidth="1"/>
    <col min="11014" max="11014" width="15.1796875" style="488" customWidth="1"/>
    <col min="11015" max="11015" width="18.1796875" style="488" customWidth="1"/>
    <col min="11016" max="11016" width="16.26953125" style="488" customWidth="1"/>
    <col min="11017" max="11264" width="9.1796875" style="488"/>
    <col min="11265" max="11265" width="38.7265625" style="488" customWidth="1"/>
    <col min="11266" max="11266" width="13.54296875" style="488" customWidth="1"/>
    <col min="11267" max="11267" width="19.54296875" style="488" customWidth="1"/>
    <col min="11268" max="11268" width="17.26953125" style="488" customWidth="1"/>
    <col min="11269" max="11269" width="14.1796875" style="488" customWidth="1"/>
    <col min="11270" max="11270" width="15.1796875" style="488" customWidth="1"/>
    <col min="11271" max="11271" width="18.1796875" style="488" customWidth="1"/>
    <col min="11272" max="11272" width="16.26953125" style="488" customWidth="1"/>
    <col min="11273" max="11520" width="9.1796875" style="488"/>
    <col min="11521" max="11521" width="38.7265625" style="488" customWidth="1"/>
    <col min="11522" max="11522" width="13.54296875" style="488" customWidth="1"/>
    <col min="11523" max="11523" width="19.54296875" style="488" customWidth="1"/>
    <col min="11524" max="11524" width="17.26953125" style="488" customWidth="1"/>
    <col min="11525" max="11525" width="14.1796875" style="488" customWidth="1"/>
    <col min="11526" max="11526" width="15.1796875" style="488" customWidth="1"/>
    <col min="11527" max="11527" width="18.1796875" style="488" customWidth="1"/>
    <col min="11528" max="11528" width="16.26953125" style="488" customWidth="1"/>
    <col min="11529" max="11776" width="9.1796875" style="488"/>
    <col min="11777" max="11777" width="38.7265625" style="488" customWidth="1"/>
    <col min="11778" max="11778" width="13.54296875" style="488" customWidth="1"/>
    <col min="11779" max="11779" width="19.54296875" style="488" customWidth="1"/>
    <col min="11780" max="11780" width="17.26953125" style="488" customWidth="1"/>
    <col min="11781" max="11781" width="14.1796875" style="488" customWidth="1"/>
    <col min="11782" max="11782" width="15.1796875" style="488" customWidth="1"/>
    <col min="11783" max="11783" width="18.1796875" style="488" customWidth="1"/>
    <col min="11784" max="11784" width="16.26953125" style="488" customWidth="1"/>
    <col min="11785" max="12032" width="9.1796875" style="488"/>
    <col min="12033" max="12033" width="38.7265625" style="488" customWidth="1"/>
    <col min="12034" max="12034" width="13.54296875" style="488" customWidth="1"/>
    <col min="12035" max="12035" width="19.54296875" style="488" customWidth="1"/>
    <col min="12036" max="12036" width="17.26953125" style="488" customWidth="1"/>
    <col min="12037" max="12037" width="14.1796875" style="488" customWidth="1"/>
    <col min="12038" max="12038" width="15.1796875" style="488" customWidth="1"/>
    <col min="12039" max="12039" width="18.1796875" style="488" customWidth="1"/>
    <col min="12040" max="12040" width="16.26953125" style="488" customWidth="1"/>
    <col min="12041" max="12288" width="9.1796875" style="488"/>
    <col min="12289" max="12289" width="38.7265625" style="488" customWidth="1"/>
    <col min="12290" max="12290" width="13.54296875" style="488" customWidth="1"/>
    <col min="12291" max="12291" width="19.54296875" style="488" customWidth="1"/>
    <col min="12292" max="12292" width="17.26953125" style="488" customWidth="1"/>
    <col min="12293" max="12293" width="14.1796875" style="488" customWidth="1"/>
    <col min="12294" max="12294" width="15.1796875" style="488" customWidth="1"/>
    <col min="12295" max="12295" width="18.1796875" style="488" customWidth="1"/>
    <col min="12296" max="12296" width="16.26953125" style="488" customWidth="1"/>
    <col min="12297" max="12544" width="9.1796875" style="488"/>
    <col min="12545" max="12545" width="38.7265625" style="488" customWidth="1"/>
    <col min="12546" max="12546" width="13.54296875" style="488" customWidth="1"/>
    <col min="12547" max="12547" width="19.54296875" style="488" customWidth="1"/>
    <col min="12548" max="12548" width="17.26953125" style="488" customWidth="1"/>
    <col min="12549" max="12549" width="14.1796875" style="488" customWidth="1"/>
    <col min="12550" max="12550" width="15.1796875" style="488" customWidth="1"/>
    <col min="12551" max="12551" width="18.1796875" style="488" customWidth="1"/>
    <col min="12552" max="12552" width="16.26953125" style="488" customWidth="1"/>
    <col min="12553" max="12800" width="9.1796875" style="488"/>
    <col min="12801" max="12801" width="38.7265625" style="488" customWidth="1"/>
    <col min="12802" max="12802" width="13.54296875" style="488" customWidth="1"/>
    <col min="12803" max="12803" width="19.54296875" style="488" customWidth="1"/>
    <col min="12804" max="12804" width="17.26953125" style="488" customWidth="1"/>
    <col min="12805" max="12805" width="14.1796875" style="488" customWidth="1"/>
    <col min="12806" max="12806" width="15.1796875" style="488" customWidth="1"/>
    <col min="12807" max="12807" width="18.1796875" style="488" customWidth="1"/>
    <col min="12808" max="12808" width="16.26953125" style="488" customWidth="1"/>
    <col min="12809" max="13056" width="9.1796875" style="488"/>
    <col min="13057" max="13057" width="38.7265625" style="488" customWidth="1"/>
    <col min="13058" max="13058" width="13.54296875" style="488" customWidth="1"/>
    <col min="13059" max="13059" width="19.54296875" style="488" customWidth="1"/>
    <col min="13060" max="13060" width="17.26953125" style="488" customWidth="1"/>
    <col min="13061" max="13061" width="14.1796875" style="488" customWidth="1"/>
    <col min="13062" max="13062" width="15.1796875" style="488" customWidth="1"/>
    <col min="13063" max="13063" width="18.1796875" style="488" customWidth="1"/>
    <col min="13064" max="13064" width="16.26953125" style="488" customWidth="1"/>
    <col min="13065" max="13312" width="9.1796875" style="488"/>
    <col min="13313" max="13313" width="38.7265625" style="488" customWidth="1"/>
    <col min="13314" max="13314" width="13.54296875" style="488" customWidth="1"/>
    <col min="13315" max="13315" width="19.54296875" style="488" customWidth="1"/>
    <col min="13316" max="13316" width="17.26953125" style="488" customWidth="1"/>
    <col min="13317" max="13317" width="14.1796875" style="488" customWidth="1"/>
    <col min="13318" max="13318" width="15.1796875" style="488" customWidth="1"/>
    <col min="13319" max="13319" width="18.1796875" style="488" customWidth="1"/>
    <col min="13320" max="13320" width="16.26953125" style="488" customWidth="1"/>
    <col min="13321" max="13568" width="9.1796875" style="488"/>
    <col min="13569" max="13569" width="38.7265625" style="488" customWidth="1"/>
    <col min="13570" max="13570" width="13.54296875" style="488" customWidth="1"/>
    <col min="13571" max="13571" width="19.54296875" style="488" customWidth="1"/>
    <col min="13572" max="13572" width="17.26953125" style="488" customWidth="1"/>
    <col min="13573" max="13573" width="14.1796875" style="488" customWidth="1"/>
    <col min="13574" max="13574" width="15.1796875" style="488" customWidth="1"/>
    <col min="13575" max="13575" width="18.1796875" style="488" customWidth="1"/>
    <col min="13576" max="13576" width="16.26953125" style="488" customWidth="1"/>
    <col min="13577" max="13824" width="9.1796875" style="488"/>
    <col min="13825" max="13825" width="38.7265625" style="488" customWidth="1"/>
    <col min="13826" max="13826" width="13.54296875" style="488" customWidth="1"/>
    <col min="13827" max="13827" width="19.54296875" style="488" customWidth="1"/>
    <col min="13828" max="13828" width="17.26953125" style="488" customWidth="1"/>
    <col min="13829" max="13829" width="14.1796875" style="488" customWidth="1"/>
    <col min="13830" max="13830" width="15.1796875" style="488" customWidth="1"/>
    <col min="13831" max="13831" width="18.1796875" style="488" customWidth="1"/>
    <col min="13832" max="13832" width="16.26953125" style="488" customWidth="1"/>
    <col min="13833" max="14080" width="9.1796875" style="488"/>
    <col min="14081" max="14081" width="38.7265625" style="488" customWidth="1"/>
    <col min="14082" max="14082" width="13.54296875" style="488" customWidth="1"/>
    <col min="14083" max="14083" width="19.54296875" style="488" customWidth="1"/>
    <col min="14084" max="14084" width="17.26953125" style="488" customWidth="1"/>
    <col min="14085" max="14085" width="14.1796875" style="488" customWidth="1"/>
    <col min="14086" max="14086" width="15.1796875" style="488" customWidth="1"/>
    <col min="14087" max="14087" width="18.1796875" style="488" customWidth="1"/>
    <col min="14088" max="14088" width="16.26953125" style="488" customWidth="1"/>
    <col min="14089" max="14336" width="9.1796875" style="488"/>
    <col min="14337" max="14337" width="38.7265625" style="488" customWidth="1"/>
    <col min="14338" max="14338" width="13.54296875" style="488" customWidth="1"/>
    <col min="14339" max="14339" width="19.54296875" style="488" customWidth="1"/>
    <col min="14340" max="14340" width="17.26953125" style="488" customWidth="1"/>
    <col min="14341" max="14341" width="14.1796875" style="488" customWidth="1"/>
    <col min="14342" max="14342" width="15.1796875" style="488" customWidth="1"/>
    <col min="14343" max="14343" width="18.1796875" style="488" customWidth="1"/>
    <col min="14344" max="14344" width="16.26953125" style="488" customWidth="1"/>
    <col min="14345" max="14592" width="9.1796875" style="488"/>
    <col min="14593" max="14593" width="38.7265625" style="488" customWidth="1"/>
    <col min="14594" max="14594" width="13.54296875" style="488" customWidth="1"/>
    <col min="14595" max="14595" width="19.54296875" style="488" customWidth="1"/>
    <col min="14596" max="14596" width="17.26953125" style="488" customWidth="1"/>
    <col min="14597" max="14597" width="14.1796875" style="488" customWidth="1"/>
    <col min="14598" max="14598" width="15.1796875" style="488" customWidth="1"/>
    <col min="14599" max="14599" width="18.1796875" style="488" customWidth="1"/>
    <col min="14600" max="14600" width="16.26953125" style="488" customWidth="1"/>
    <col min="14601" max="14848" width="9.1796875" style="488"/>
    <col min="14849" max="14849" width="38.7265625" style="488" customWidth="1"/>
    <col min="14850" max="14850" width="13.54296875" style="488" customWidth="1"/>
    <col min="14851" max="14851" width="19.54296875" style="488" customWidth="1"/>
    <col min="14852" max="14852" width="17.26953125" style="488" customWidth="1"/>
    <col min="14853" max="14853" width="14.1796875" style="488" customWidth="1"/>
    <col min="14854" max="14854" width="15.1796875" style="488" customWidth="1"/>
    <col min="14855" max="14855" width="18.1796875" style="488" customWidth="1"/>
    <col min="14856" max="14856" width="16.26953125" style="488" customWidth="1"/>
    <col min="14857" max="15104" width="9.1796875" style="488"/>
    <col min="15105" max="15105" width="38.7265625" style="488" customWidth="1"/>
    <col min="15106" max="15106" width="13.54296875" style="488" customWidth="1"/>
    <col min="15107" max="15107" width="19.54296875" style="488" customWidth="1"/>
    <col min="15108" max="15108" width="17.26953125" style="488" customWidth="1"/>
    <col min="15109" max="15109" width="14.1796875" style="488" customWidth="1"/>
    <col min="15110" max="15110" width="15.1796875" style="488" customWidth="1"/>
    <col min="15111" max="15111" width="18.1796875" style="488" customWidth="1"/>
    <col min="15112" max="15112" width="16.26953125" style="488" customWidth="1"/>
    <col min="15113" max="15360" width="9.1796875" style="488"/>
    <col min="15361" max="15361" width="38.7265625" style="488" customWidth="1"/>
    <col min="15362" max="15362" width="13.54296875" style="488" customWidth="1"/>
    <col min="15363" max="15363" width="19.54296875" style="488" customWidth="1"/>
    <col min="15364" max="15364" width="17.26953125" style="488" customWidth="1"/>
    <col min="15365" max="15365" width="14.1796875" style="488" customWidth="1"/>
    <col min="15366" max="15366" width="15.1796875" style="488" customWidth="1"/>
    <col min="15367" max="15367" width="18.1796875" style="488" customWidth="1"/>
    <col min="15368" max="15368" width="16.26953125" style="488" customWidth="1"/>
    <col min="15369" max="15616" width="9.1796875" style="488"/>
    <col min="15617" max="15617" width="38.7265625" style="488" customWidth="1"/>
    <col min="15618" max="15618" width="13.54296875" style="488" customWidth="1"/>
    <col min="15619" max="15619" width="19.54296875" style="488" customWidth="1"/>
    <col min="15620" max="15620" width="17.26953125" style="488" customWidth="1"/>
    <col min="15621" max="15621" width="14.1796875" style="488" customWidth="1"/>
    <col min="15622" max="15622" width="15.1796875" style="488" customWidth="1"/>
    <col min="15623" max="15623" width="18.1796875" style="488" customWidth="1"/>
    <col min="15624" max="15624" width="16.26953125" style="488" customWidth="1"/>
    <col min="15625" max="15872" width="9.1796875" style="488"/>
    <col min="15873" max="15873" width="38.7265625" style="488" customWidth="1"/>
    <col min="15874" max="15874" width="13.54296875" style="488" customWidth="1"/>
    <col min="15875" max="15875" width="19.54296875" style="488" customWidth="1"/>
    <col min="15876" max="15876" width="17.26953125" style="488" customWidth="1"/>
    <col min="15877" max="15877" width="14.1796875" style="488" customWidth="1"/>
    <col min="15878" max="15878" width="15.1796875" style="488" customWidth="1"/>
    <col min="15879" max="15879" width="18.1796875" style="488" customWidth="1"/>
    <col min="15880" max="15880" width="16.26953125" style="488" customWidth="1"/>
    <col min="15881" max="16128" width="9.1796875" style="488"/>
    <col min="16129" max="16129" width="38.7265625" style="488" customWidth="1"/>
    <col min="16130" max="16130" width="13.54296875" style="488" customWidth="1"/>
    <col min="16131" max="16131" width="19.54296875" style="488" customWidth="1"/>
    <col min="16132" max="16132" width="17.26953125" style="488" customWidth="1"/>
    <col min="16133" max="16133" width="14.1796875" style="488" customWidth="1"/>
    <col min="16134" max="16134" width="15.1796875" style="488" customWidth="1"/>
    <col min="16135" max="16135" width="18.1796875" style="488" customWidth="1"/>
    <col min="16136" max="16136" width="16.26953125" style="488" customWidth="1"/>
    <col min="16137" max="16384" width="9.1796875" style="488"/>
  </cols>
  <sheetData>
    <row r="1" spans="1:8" s="459" customFormat="1" ht="20.25" customHeight="1" x14ac:dyDescent="0.7">
      <c r="A1" s="466" t="s">
        <v>131</v>
      </c>
      <c r="B1" s="465"/>
      <c r="C1" s="466" t="s">
        <v>79</v>
      </c>
      <c r="D1" s="465"/>
      <c r="E1" s="467" t="s">
        <v>568</v>
      </c>
      <c r="F1" s="468"/>
      <c r="G1" s="467"/>
      <c r="H1" s="468"/>
    </row>
    <row r="2" spans="1:8" s="459" customFormat="1" ht="21" customHeight="1" x14ac:dyDescent="0.7">
      <c r="A2" s="466" t="s">
        <v>527</v>
      </c>
      <c r="B2" s="465"/>
      <c r="C2" s="465"/>
      <c r="D2" s="465"/>
      <c r="E2" s="465"/>
      <c r="F2" s="465"/>
      <c r="G2" s="465"/>
      <c r="H2" s="465"/>
    </row>
    <row r="3" spans="1:8" s="459" customFormat="1" ht="21" customHeight="1" x14ac:dyDescent="0.7">
      <c r="A3" s="466"/>
      <c r="B3" s="465"/>
      <c r="C3" s="465"/>
      <c r="D3" s="465"/>
      <c r="E3" s="465"/>
      <c r="F3" s="465"/>
      <c r="G3" s="465"/>
      <c r="H3" s="465"/>
    </row>
    <row r="4" spans="1:8" s="464" customFormat="1" ht="21" customHeight="1" thickBot="1" x14ac:dyDescent="0.4">
      <c r="A4" s="469" t="s">
        <v>528</v>
      </c>
      <c r="B4" s="470"/>
      <c r="C4" s="470"/>
      <c r="D4" s="470"/>
      <c r="E4" s="470"/>
      <c r="F4" s="470"/>
      <c r="G4" s="470"/>
      <c r="H4" s="470"/>
    </row>
    <row r="5" spans="1:8" s="464" customFormat="1" ht="21" customHeight="1" thickTop="1" x14ac:dyDescent="0.35">
      <c r="A5" s="471"/>
      <c r="B5" s="472" t="s">
        <v>478</v>
      </c>
      <c r="C5" s="472" t="s">
        <v>595</v>
      </c>
      <c r="D5" s="473" t="s">
        <v>135</v>
      </c>
      <c r="E5" s="474" t="s">
        <v>478</v>
      </c>
      <c r="F5" s="475" t="s">
        <v>479</v>
      </c>
      <c r="G5" s="476" t="s">
        <v>595</v>
      </c>
      <c r="H5" s="477" t="s">
        <v>596</v>
      </c>
    </row>
    <row r="6" spans="1:8" s="464" customFormat="1" x14ac:dyDescent="0.35">
      <c r="A6" s="478" t="s">
        <v>529</v>
      </c>
      <c r="B6" s="479" t="s">
        <v>479</v>
      </c>
      <c r="C6" s="480" t="s">
        <v>480</v>
      </c>
      <c r="D6" s="481" t="s">
        <v>453</v>
      </c>
      <c r="E6" s="482" t="s">
        <v>481</v>
      </c>
      <c r="F6" s="480" t="s">
        <v>482</v>
      </c>
      <c r="G6" s="480" t="s">
        <v>480</v>
      </c>
      <c r="H6" s="480" t="s">
        <v>550</v>
      </c>
    </row>
    <row r="7" spans="1:8" x14ac:dyDescent="0.35">
      <c r="A7" s="483" t="s">
        <v>629</v>
      </c>
      <c r="B7" s="484">
        <v>1273</v>
      </c>
      <c r="C7" s="485">
        <v>1798</v>
      </c>
      <c r="D7" s="486">
        <v>2288971</v>
      </c>
      <c r="E7" s="487">
        <v>1278</v>
      </c>
      <c r="F7" s="484">
        <v>28</v>
      </c>
      <c r="G7" s="485">
        <v>1796</v>
      </c>
      <c r="H7" s="485">
        <v>2346098</v>
      </c>
    </row>
    <row r="8" spans="1:8" x14ac:dyDescent="0.35">
      <c r="A8" s="489"/>
      <c r="B8" s="484"/>
      <c r="C8" s="489"/>
      <c r="D8" s="486"/>
      <c r="E8" s="487"/>
      <c r="F8" s="484"/>
      <c r="G8" s="485"/>
      <c r="H8" s="485"/>
    </row>
    <row r="9" spans="1:8" x14ac:dyDescent="0.35">
      <c r="A9" s="489"/>
      <c r="B9" s="484"/>
      <c r="C9" s="489"/>
      <c r="D9" s="486"/>
      <c r="E9" s="487"/>
      <c r="F9" s="484"/>
      <c r="G9" s="485"/>
      <c r="H9" s="485"/>
    </row>
    <row r="10" spans="1:8" x14ac:dyDescent="0.35">
      <c r="A10" s="489"/>
      <c r="B10" s="484"/>
      <c r="C10" s="489"/>
      <c r="D10" s="486"/>
      <c r="E10" s="487"/>
      <c r="F10" s="484"/>
      <c r="G10" s="485"/>
      <c r="H10" s="485"/>
    </row>
    <row r="11" spans="1:8" x14ac:dyDescent="0.35">
      <c r="A11" s="489"/>
      <c r="B11" s="484"/>
      <c r="C11" s="489"/>
      <c r="D11" s="486"/>
      <c r="E11" s="487"/>
      <c r="F11" s="484"/>
      <c r="G11" s="485"/>
      <c r="H11" s="485"/>
    </row>
    <row r="12" spans="1:8" x14ac:dyDescent="0.35">
      <c r="A12" s="489"/>
      <c r="B12" s="484"/>
      <c r="C12" s="489"/>
      <c r="D12" s="486"/>
      <c r="E12" s="487"/>
      <c r="F12" s="484"/>
      <c r="G12" s="485"/>
      <c r="H12" s="485"/>
    </row>
    <row r="13" spans="1:8" x14ac:dyDescent="0.35">
      <c r="A13" s="489"/>
      <c r="B13" s="484"/>
      <c r="C13" s="489"/>
      <c r="D13" s="486"/>
      <c r="E13" s="487"/>
      <c r="F13" s="484"/>
      <c r="G13" s="485"/>
      <c r="H13" s="485"/>
    </row>
    <row r="14" spans="1:8" x14ac:dyDescent="0.35">
      <c r="A14" s="489"/>
      <c r="B14" s="484"/>
      <c r="C14" s="489"/>
      <c r="D14" s="486"/>
      <c r="E14" s="487"/>
      <c r="F14" s="484"/>
      <c r="G14" s="485"/>
      <c r="H14" s="485"/>
    </row>
    <row r="15" spans="1:8" x14ac:dyDescent="0.35">
      <c r="A15" s="489"/>
      <c r="B15" s="484"/>
      <c r="C15" s="489"/>
      <c r="D15" s="486"/>
      <c r="E15" s="487"/>
      <c r="F15" s="484"/>
      <c r="G15" s="485"/>
      <c r="H15" s="485"/>
    </row>
    <row r="16" spans="1:8" x14ac:dyDescent="0.35">
      <c r="A16" s="489"/>
      <c r="B16" s="484"/>
      <c r="C16" s="489"/>
      <c r="D16" s="486"/>
      <c r="E16" s="487"/>
      <c r="F16" s="484"/>
      <c r="G16" s="485"/>
      <c r="H16" s="485"/>
    </row>
    <row r="17" spans="1:8" x14ac:dyDescent="0.35">
      <c r="A17" s="489"/>
      <c r="B17" s="484"/>
      <c r="C17" s="489"/>
      <c r="D17" s="486"/>
      <c r="E17" s="487"/>
      <c r="F17" s="484"/>
      <c r="G17" s="485"/>
      <c r="H17" s="485"/>
    </row>
    <row r="18" spans="1:8" x14ac:dyDescent="0.35">
      <c r="A18" s="489"/>
      <c r="B18" s="484"/>
      <c r="C18" s="489"/>
      <c r="D18" s="486"/>
      <c r="E18" s="487"/>
      <c r="F18" s="484"/>
      <c r="G18" s="485"/>
      <c r="H18" s="485"/>
    </row>
    <row r="19" spans="1:8" x14ac:dyDescent="0.35">
      <c r="A19" s="489"/>
      <c r="B19" s="484"/>
      <c r="C19" s="489"/>
      <c r="D19" s="486"/>
      <c r="E19" s="487"/>
      <c r="F19" s="484"/>
      <c r="G19" s="485"/>
      <c r="H19" s="485"/>
    </row>
    <row r="20" spans="1:8" x14ac:dyDescent="0.35">
      <c r="A20" s="489"/>
      <c r="B20" s="484"/>
      <c r="C20" s="489"/>
      <c r="D20" s="486"/>
      <c r="E20" s="487"/>
      <c r="F20" s="484"/>
      <c r="G20" s="485"/>
      <c r="H20" s="485"/>
    </row>
    <row r="21" spans="1:8" x14ac:dyDescent="0.35">
      <c r="A21" s="489"/>
      <c r="B21" s="484"/>
      <c r="C21" s="489"/>
      <c r="D21" s="486"/>
      <c r="E21" s="487"/>
      <c r="F21" s="484"/>
      <c r="G21" s="485"/>
      <c r="H21" s="485"/>
    </row>
    <row r="22" spans="1:8" x14ac:dyDescent="0.35">
      <c r="A22" s="489"/>
      <c r="B22" s="484"/>
      <c r="C22" s="489"/>
      <c r="D22" s="486"/>
      <c r="E22" s="487"/>
      <c r="F22" s="484"/>
      <c r="G22" s="485"/>
      <c r="H22" s="485"/>
    </row>
    <row r="23" spans="1:8" x14ac:dyDescent="0.35">
      <c r="A23" s="489"/>
      <c r="B23" s="484"/>
      <c r="C23" s="489"/>
      <c r="D23" s="486"/>
      <c r="E23" s="487"/>
      <c r="F23" s="484"/>
      <c r="G23" s="485"/>
      <c r="H23" s="485"/>
    </row>
    <row r="24" spans="1:8" x14ac:dyDescent="0.35">
      <c r="A24" s="489"/>
      <c r="B24" s="484"/>
      <c r="C24" s="489"/>
      <c r="D24" s="486"/>
      <c r="E24" s="487"/>
      <c r="F24" s="484"/>
      <c r="G24" s="485"/>
      <c r="H24" s="485"/>
    </row>
    <row r="25" spans="1:8" x14ac:dyDescent="0.35">
      <c r="A25" s="489"/>
      <c r="B25" s="484"/>
      <c r="C25" s="489"/>
      <c r="D25" s="486"/>
      <c r="E25" s="487"/>
      <c r="F25" s="484"/>
      <c r="G25" s="485"/>
      <c r="H25" s="485"/>
    </row>
    <row r="26" spans="1:8" x14ac:dyDescent="0.35">
      <c r="A26" s="489"/>
      <c r="B26" s="484"/>
      <c r="C26" s="489"/>
      <c r="D26" s="486"/>
      <c r="E26" s="487"/>
      <c r="F26" s="484"/>
      <c r="G26" s="485"/>
      <c r="H26" s="485"/>
    </row>
    <row r="27" spans="1:8" x14ac:dyDescent="0.35">
      <c r="A27" s="489"/>
      <c r="B27" s="484"/>
      <c r="C27" s="489"/>
      <c r="D27" s="486"/>
      <c r="E27" s="487"/>
      <c r="F27" s="484"/>
      <c r="G27" s="485"/>
      <c r="H27" s="485"/>
    </row>
    <row r="28" spans="1:8" x14ac:dyDescent="0.35">
      <c r="A28" s="489"/>
      <c r="B28" s="484"/>
      <c r="C28" s="489"/>
      <c r="D28" s="486"/>
      <c r="E28" s="487"/>
      <c r="F28" s="484"/>
      <c r="G28" s="485"/>
      <c r="H28" s="485"/>
    </row>
    <row r="29" spans="1:8" x14ac:dyDescent="0.35">
      <c r="A29" s="489"/>
      <c r="B29" s="484"/>
      <c r="C29" s="489"/>
      <c r="D29" s="486"/>
      <c r="E29" s="487"/>
      <c r="F29" s="484"/>
      <c r="G29" s="485"/>
      <c r="H29" s="485"/>
    </row>
    <row r="30" spans="1:8" x14ac:dyDescent="0.35">
      <c r="A30" s="489"/>
      <c r="B30" s="484"/>
      <c r="C30" s="489"/>
      <c r="D30" s="486"/>
      <c r="E30" s="487"/>
      <c r="F30" s="484"/>
      <c r="G30" s="485"/>
      <c r="H30" s="485"/>
    </row>
    <row r="31" spans="1:8" x14ac:dyDescent="0.35">
      <c r="A31" s="489"/>
      <c r="B31" s="484"/>
      <c r="C31" s="489"/>
      <c r="D31" s="486"/>
      <c r="E31" s="487"/>
      <c r="F31" s="484"/>
      <c r="G31" s="485"/>
      <c r="H31" s="485"/>
    </row>
    <row r="32" spans="1:8" x14ac:dyDescent="0.35">
      <c r="A32" s="489"/>
      <c r="B32" s="484"/>
      <c r="C32" s="489"/>
      <c r="D32" s="486"/>
      <c r="E32" s="487"/>
      <c r="F32" s="484"/>
      <c r="G32" s="485"/>
      <c r="H32" s="485"/>
    </row>
    <row r="33" spans="1:8" x14ac:dyDescent="0.35">
      <c r="A33" s="489"/>
      <c r="B33" s="484"/>
      <c r="C33" s="489"/>
      <c r="D33" s="486"/>
      <c r="E33" s="487"/>
      <c r="F33" s="484"/>
      <c r="G33" s="485"/>
      <c r="H33" s="485"/>
    </row>
    <row r="34" spans="1:8" x14ac:dyDescent="0.35">
      <c r="A34" s="489"/>
      <c r="B34" s="484"/>
      <c r="C34" s="489"/>
      <c r="D34" s="486"/>
      <c r="E34" s="487"/>
      <c r="F34" s="484"/>
      <c r="G34" s="485"/>
      <c r="H34" s="485"/>
    </row>
    <row r="35" spans="1:8" x14ac:dyDescent="0.35">
      <c r="A35" s="489"/>
      <c r="B35" s="484"/>
      <c r="C35" s="489"/>
      <c r="D35" s="486"/>
      <c r="E35" s="487"/>
      <c r="F35" s="484"/>
      <c r="G35" s="485"/>
      <c r="H35" s="485"/>
    </row>
    <row r="36" spans="1:8" x14ac:dyDescent="0.35">
      <c r="A36" s="489"/>
      <c r="B36" s="484"/>
      <c r="C36" s="489"/>
      <c r="D36" s="486"/>
      <c r="E36" s="487"/>
      <c r="F36" s="484"/>
      <c r="G36" s="485"/>
      <c r="H36" s="485"/>
    </row>
    <row r="37" spans="1:8" x14ac:dyDescent="0.35">
      <c r="A37" s="489"/>
      <c r="B37" s="484"/>
      <c r="C37" s="489"/>
      <c r="D37" s="486"/>
      <c r="E37" s="487"/>
      <c r="F37" s="484"/>
      <c r="G37" s="485"/>
      <c r="H37" s="485"/>
    </row>
  </sheetData>
  <printOptions horizontalCentered="1"/>
  <pageMargins left="0.45" right="0.25" top="0.75" bottom="0.75" header="0.3" footer="0.3"/>
  <pageSetup scale="8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</sheetPr>
  <dimension ref="A1:F16"/>
  <sheetViews>
    <sheetView zoomScaleNormal="100" workbookViewId="0">
      <selection activeCell="C25" sqref="C25"/>
    </sheetView>
  </sheetViews>
  <sheetFormatPr defaultColWidth="12.453125" defaultRowHeight="15" customHeight="1" x14ac:dyDescent="0.3"/>
  <cols>
    <col min="1" max="1" width="74" style="98" customWidth="1"/>
    <col min="2" max="4" width="36.453125" style="138" customWidth="1"/>
    <col min="5" max="16384" width="12.453125" style="98"/>
  </cols>
  <sheetData>
    <row r="1" spans="1:6" s="372" customFormat="1" ht="20.149999999999999" customHeight="1" x14ac:dyDescent="0.4">
      <c r="A1" s="366" t="s">
        <v>131</v>
      </c>
      <c r="B1" s="368"/>
      <c r="C1" s="368"/>
      <c r="D1" s="368"/>
    </row>
    <row r="2" spans="1:6" s="372" customFormat="1" ht="20.149999999999999" customHeight="1" x14ac:dyDescent="0.4">
      <c r="A2" s="366" t="s">
        <v>286</v>
      </c>
      <c r="B2" s="369" t="s">
        <v>79</v>
      </c>
      <c r="C2" s="370" t="str">
        <f>Revenue!B2</f>
        <v>University of Louisiana at Lafayette</v>
      </c>
      <c r="D2" s="371"/>
    </row>
    <row r="3" spans="1:6" s="372" customFormat="1" ht="20.149999999999999" customHeight="1" thickBot="1" x14ac:dyDescent="0.45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3">
      <c r="A4" s="139"/>
      <c r="B4" s="140" t="s">
        <v>288</v>
      </c>
      <c r="C4" s="140" t="s">
        <v>136</v>
      </c>
      <c r="D4" s="423" t="s">
        <v>136</v>
      </c>
    </row>
    <row r="5" spans="1:6" ht="15" customHeight="1" thickBot="1" x14ac:dyDescent="0.35">
      <c r="A5" s="141" t="s">
        <v>289</v>
      </c>
      <c r="B5" s="390" t="s">
        <v>453</v>
      </c>
      <c r="C5" s="422" t="s">
        <v>453</v>
      </c>
      <c r="D5" s="424" t="s">
        <v>550</v>
      </c>
    </row>
    <row r="6" spans="1:6" ht="15" customHeight="1" x14ac:dyDescent="0.3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3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36700</v>
      </c>
      <c r="C7" s="147">
        <f>Instruction!H19+Research!H19+'Public Service'!H19+'Academic Supp'!H19+'Student Services'!H19+'Institutional Supp'!H19+Scholarships!H19+'OP&amp;M'!H19+Hospitals!H19+Transfers!H19+Other!H19</f>
        <v>65929</v>
      </c>
      <c r="D7" s="148">
        <f>Instruction!J19+Research!J19+'Public Service'!J19+'Academic Supp'!J19+'Student Services'!J19+'Institutional Supp'!J19+Scholarships!J19+'OP&amp;M'!J19+Hospitals!J19+Transfers!J19+Other!J19</f>
        <v>31788</v>
      </c>
    </row>
    <row r="8" spans="1:6" ht="15" customHeight="1" x14ac:dyDescent="0.3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500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175</v>
      </c>
    </row>
    <row r="9" spans="1:6" ht="15" customHeight="1" x14ac:dyDescent="0.3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251922</v>
      </c>
      <c r="C9" s="147">
        <f>Instruction!H21+Research!H21+'Public Service'!H21+'Academic Supp'!H21+'Student Services'!H21+'Institutional Supp'!H21+Scholarships!H21+'OP&amp;M'!H21+Hospitals!H21+Transfers!H21+Other!H21</f>
        <v>272236</v>
      </c>
      <c r="D9" s="148">
        <f>Instruction!J21+Research!J21+'Public Service'!J21+'Academic Supp'!J21+'Student Services'!J21+'Institutional Supp'!J21+Scholarships!J21+'OP&amp;M'!J21+Hospitals!J21+Transfers!J21+Other!J21</f>
        <v>197420</v>
      </c>
    </row>
    <row r="10" spans="1:6" ht="15" customHeight="1" x14ac:dyDescent="0.3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80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3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3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18375</v>
      </c>
      <c r="C12" s="147">
        <f>Instruction!H24+Research!H24+'Public Service'!H24+'Academic Supp'!H24+'Student Services'!H24+'Institutional Supp'!H24+Scholarships!H24+'OP&amp;M'!H24+Hospitals!H24+Transfers!H24+Other!H24</f>
        <v>9182</v>
      </c>
      <c r="D12" s="148">
        <f>Instruction!J24+Research!J24+'Public Service'!J24+'Academic Supp'!J24+'Student Services'!J24+'Institutional Supp'!J24+Scholarships!J24+'OP&amp;M'!J24+Hospitals!J24+Transfers!J24+Other!J24</f>
        <v>12168</v>
      </c>
    </row>
    <row r="13" spans="1:6" ht="15" customHeight="1" x14ac:dyDescent="0.3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3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523649</v>
      </c>
      <c r="C14" s="147">
        <f>Instruction!H26+Research!H26+'Public Service'!H26+'Academic Supp'!H26+'Student Services'!H26+'Institutional Supp'!H26+Scholarships!H26+'OP&amp;M'!H26+Hospitals!H26+Transfers!H26+Other!H26</f>
        <v>374837</v>
      </c>
      <c r="D14" s="149">
        <f>Instruction!J26+Research!J26+'Public Service'!J26+'Academic Supp'!J26+'Student Services'!J26+'Institutional Supp'!J26+Scholarships!J26+'OP&amp;M'!J26+Hospitals!J26+Transfers!J26+Other!J26</f>
        <v>451233</v>
      </c>
    </row>
    <row r="15" spans="1:6" s="153" customFormat="1" ht="15" customHeight="1" thickBot="1" x14ac:dyDescent="0.35">
      <c r="A15" s="150" t="s">
        <v>295</v>
      </c>
      <c r="B15" s="151">
        <f>SUM(B6:B14)</f>
        <v>831226</v>
      </c>
      <c r="C15" s="151">
        <f>SUM(C6:C14)</f>
        <v>722184</v>
      </c>
      <c r="D15" s="152">
        <f>SUM(D6:D14)</f>
        <v>692784</v>
      </c>
    </row>
    <row r="16" spans="1:6" ht="15" customHeight="1" thickTop="1" x14ac:dyDescent="0.3"/>
  </sheetData>
  <printOptions horizontalCentered="1"/>
  <pageMargins left="0.45" right="0.45" top="0.75" bottom="0.75" header="0.3" footer="0.3"/>
  <pageSetup scale="50" fitToHeight="0" orientation="portrait" horizontalDpi="1200" verticalDpi="12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</sheetPr>
  <dimension ref="A1:I27"/>
  <sheetViews>
    <sheetView zoomScaleNormal="100" workbookViewId="0">
      <selection activeCell="I22" sqref="I22"/>
    </sheetView>
  </sheetViews>
  <sheetFormatPr defaultColWidth="9.1796875" defaultRowHeight="15" customHeight="1" x14ac:dyDescent="0.3"/>
  <cols>
    <col min="1" max="1" width="17.81640625" style="98" customWidth="1"/>
    <col min="2" max="2" width="58.81640625" style="98" customWidth="1"/>
    <col min="3" max="3" width="23.54296875" style="98" customWidth="1"/>
    <col min="4" max="4" width="27" style="98" customWidth="1"/>
    <col min="5" max="5" width="22.81640625" style="98" customWidth="1"/>
    <col min="6" max="6" width="21.453125" style="98" customWidth="1"/>
    <col min="7" max="7" width="24.81640625" style="98" customWidth="1"/>
    <col min="8" max="8" width="20.1796875" style="98" customWidth="1"/>
    <col min="9" max="9" width="22.81640625" style="98" customWidth="1"/>
    <col min="10" max="16384" width="9.1796875" style="98"/>
  </cols>
  <sheetData>
    <row r="1" spans="1:9" ht="20.149999999999999" customHeight="1" x14ac:dyDescent="0.3">
      <c r="A1" s="96" t="s">
        <v>131</v>
      </c>
      <c r="B1" s="97"/>
      <c r="C1" s="97"/>
      <c r="D1" s="97"/>
      <c r="G1" s="96" t="s">
        <v>79</v>
      </c>
      <c r="H1" s="99" t="str">
        <f>Revenue!B2</f>
        <v>University of Louisiana at Lafayette</v>
      </c>
      <c r="I1" s="99"/>
    </row>
    <row r="2" spans="1:9" ht="20.149999999999999" customHeight="1" thickBot="1" x14ac:dyDescent="0.35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49999999999999" customHeight="1" thickBot="1" x14ac:dyDescent="0.35">
      <c r="A3" s="96" t="s">
        <v>301</v>
      </c>
      <c r="B3" s="426"/>
      <c r="C3" s="559" t="s">
        <v>552</v>
      </c>
      <c r="D3" s="560"/>
      <c r="E3" s="560"/>
      <c r="F3" s="560"/>
      <c r="G3" s="560"/>
      <c r="H3" s="560"/>
      <c r="I3" s="561"/>
    </row>
    <row r="4" spans="1:9" ht="15" customHeight="1" x14ac:dyDescent="0.3">
      <c r="A4" s="556" t="s">
        <v>117</v>
      </c>
      <c r="B4" s="553" t="s">
        <v>302</v>
      </c>
      <c r="C4" s="562" t="s">
        <v>563</v>
      </c>
      <c r="D4" s="562" t="s">
        <v>340</v>
      </c>
      <c r="E4" s="562" t="s">
        <v>341</v>
      </c>
      <c r="F4" s="562" t="s">
        <v>351</v>
      </c>
      <c r="G4" s="562" t="s">
        <v>344</v>
      </c>
      <c r="H4" s="565" t="s">
        <v>562</v>
      </c>
      <c r="I4" s="568" t="s">
        <v>303</v>
      </c>
    </row>
    <row r="5" spans="1:9" ht="15" customHeight="1" x14ac:dyDescent="0.3">
      <c r="A5" s="557"/>
      <c r="B5" s="554"/>
      <c r="C5" s="563"/>
      <c r="D5" s="563"/>
      <c r="E5" s="563"/>
      <c r="F5" s="563"/>
      <c r="G5" s="563"/>
      <c r="H5" s="566"/>
      <c r="I5" s="569"/>
    </row>
    <row r="6" spans="1:9" ht="15" customHeight="1" thickBot="1" x14ac:dyDescent="0.35">
      <c r="A6" s="558"/>
      <c r="B6" s="555"/>
      <c r="C6" s="564"/>
      <c r="D6" s="564"/>
      <c r="E6" s="564"/>
      <c r="F6" s="564"/>
      <c r="G6" s="564"/>
      <c r="H6" s="567"/>
      <c r="I6" s="570"/>
    </row>
    <row r="7" spans="1:9" ht="15" customHeight="1" x14ac:dyDescent="0.3">
      <c r="A7" s="125"/>
      <c r="B7" s="126" t="s">
        <v>54</v>
      </c>
      <c r="C7" s="127">
        <f>Athletics!C8</f>
        <v>1034988</v>
      </c>
      <c r="D7" s="127">
        <f>Athletics!F8</f>
        <v>244991</v>
      </c>
      <c r="E7" s="127">
        <f>Athletics!I8</f>
        <v>523123</v>
      </c>
      <c r="F7" s="127">
        <f>Athletics!L8</f>
        <v>116765</v>
      </c>
      <c r="G7" s="128" t="s">
        <v>335</v>
      </c>
      <c r="H7" s="127">
        <f>Athletics!R8</f>
        <v>0</v>
      </c>
      <c r="I7" s="129">
        <f>SUM(C7:H7)</f>
        <v>1919867</v>
      </c>
    </row>
    <row r="8" spans="1:9" ht="15" customHeight="1" x14ac:dyDescent="0.3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1592004</v>
      </c>
      <c r="I8" s="129">
        <f t="shared" ref="I8:I22" si="0">SUM(C8:H8)</f>
        <v>1592004</v>
      </c>
    </row>
    <row r="9" spans="1:9" ht="15" customHeight="1" x14ac:dyDescent="0.3">
      <c r="A9" s="125" t="s">
        <v>309</v>
      </c>
      <c r="B9" s="126" t="s">
        <v>310</v>
      </c>
      <c r="C9" s="127">
        <f>Athletics!C10</f>
        <v>280731</v>
      </c>
      <c r="D9" s="127">
        <f>Athletics!F10</f>
        <v>0</v>
      </c>
      <c r="E9" s="127">
        <f>Athletics!I10</f>
        <v>43161</v>
      </c>
      <c r="F9" s="127">
        <f>Athletics!L10</f>
        <v>77404</v>
      </c>
      <c r="G9" s="131" t="s">
        <v>304</v>
      </c>
      <c r="H9" s="127">
        <f>Athletics!R10</f>
        <v>0</v>
      </c>
      <c r="I9" s="129">
        <f t="shared" si="0"/>
        <v>401296</v>
      </c>
    </row>
    <row r="10" spans="1:9" ht="15" customHeight="1" x14ac:dyDescent="0.3">
      <c r="A10" s="125" t="s">
        <v>311</v>
      </c>
      <c r="B10" s="126" t="s">
        <v>57</v>
      </c>
      <c r="C10" s="127">
        <f>Athletics!C11</f>
        <v>1600000</v>
      </c>
      <c r="D10" s="127">
        <f>Athletics!F11</f>
        <v>265350</v>
      </c>
      <c r="E10" s="127">
        <f>Athletics!I11</f>
        <v>8500</v>
      </c>
      <c r="F10" s="127">
        <f>Athletics!L11</f>
        <v>68116</v>
      </c>
      <c r="G10" s="131" t="s">
        <v>304</v>
      </c>
      <c r="H10" s="127">
        <f>Athletics!R11</f>
        <v>0</v>
      </c>
      <c r="I10" s="129">
        <f t="shared" si="0"/>
        <v>1941966</v>
      </c>
    </row>
    <row r="11" spans="1:9" ht="15" customHeight="1" x14ac:dyDescent="0.3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2186307</v>
      </c>
      <c r="I11" s="129">
        <f t="shared" si="0"/>
        <v>2186307</v>
      </c>
    </row>
    <row r="12" spans="1:9" ht="15" customHeight="1" x14ac:dyDescent="0.3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3">
      <c r="A13" s="125" t="s">
        <v>316</v>
      </c>
      <c r="B13" s="126" t="s">
        <v>60</v>
      </c>
      <c r="C13" s="127">
        <f>Athletics!C14</f>
        <v>145415</v>
      </c>
      <c r="D13" s="127">
        <f>Athletics!F14</f>
        <v>21705</v>
      </c>
      <c r="E13" s="127">
        <f>Athletics!I14</f>
        <v>0</v>
      </c>
      <c r="F13" s="127">
        <f>Athletics!L14</f>
        <v>6030</v>
      </c>
      <c r="G13" s="131" t="s">
        <v>304</v>
      </c>
      <c r="H13" s="127">
        <f>Athletics!R14</f>
        <v>0</v>
      </c>
      <c r="I13" s="129">
        <f t="shared" si="0"/>
        <v>173150</v>
      </c>
    </row>
    <row r="14" spans="1:9" ht="15" customHeight="1" x14ac:dyDescent="0.3">
      <c r="A14" s="125" t="s">
        <v>309</v>
      </c>
      <c r="B14" s="126" t="s">
        <v>61</v>
      </c>
      <c r="C14" s="127">
        <f>Athletics!C15</f>
        <v>0</v>
      </c>
      <c r="D14" s="127">
        <f>Athletics!F15</f>
        <v>23327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2868775</v>
      </c>
      <c r="I14" s="129">
        <f>SUM(C14:H14)</f>
        <v>2892102</v>
      </c>
    </row>
    <row r="15" spans="1:9" ht="15" customHeight="1" x14ac:dyDescent="0.3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150000</v>
      </c>
      <c r="I15" s="129">
        <f t="shared" si="0"/>
        <v>150000</v>
      </c>
    </row>
    <row r="16" spans="1:9" ht="15" customHeight="1" x14ac:dyDescent="0.3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3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192567</v>
      </c>
      <c r="H17" s="127">
        <f>Athletics!R18</f>
        <v>233170</v>
      </c>
      <c r="I17" s="129">
        <f t="shared" si="0"/>
        <v>425737</v>
      </c>
    </row>
    <row r="18" spans="1:9" ht="15" customHeight="1" x14ac:dyDescent="0.3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3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3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3">
      <c r="A21" s="125" t="s">
        <v>321</v>
      </c>
      <c r="B21" s="124" t="s">
        <v>68</v>
      </c>
      <c r="C21" s="127">
        <f>Athletics!C22</f>
        <v>6990862</v>
      </c>
      <c r="D21" s="127">
        <f>Athletics!F22</f>
        <v>1950938</v>
      </c>
      <c r="E21" s="127">
        <f>Athletics!I22</f>
        <v>2763829</v>
      </c>
      <c r="F21" s="127">
        <f>Athletics!L22</f>
        <v>4552189</v>
      </c>
      <c r="G21" s="131" t="s">
        <v>304</v>
      </c>
      <c r="H21" s="127">
        <f>Athletics!R22</f>
        <v>114259</v>
      </c>
      <c r="I21" s="129">
        <f t="shared" si="0"/>
        <v>16372077</v>
      </c>
    </row>
    <row r="22" spans="1:9" ht="15" customHeight="1" x14ac:dyDescent="0.3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35">
      <c r="A23" s="132"/>
      <c r="B23" s="133" t="s">
        <v>322</v>
      </c>
      <c r="C23" s="134">
        <f>SUM(C7,C9,C10,C13:C21,C22)</f>
        <v>10051996</v>
      </c>
      <c r="D23" s="134">
        <f t="shared" ref="D23:I23" si="1">SUM(D7:D22)</f>
        <v>2506311</v>
      </c>
      <c r="E23" s="134">
        <f t="shared" si="1"/>
        <v>3338613</v>
      </c>
      <c r="F23" s="134">
        <f t="shared" si="1"/>
        <v>4820504</v>
      </c>
      <c r="G23" s="134">
        <f t="shared" si="1"/>
        <v>192567</v>
      </c>
      <c r="H23" s="134">
        <f t="shared" si="1"/>
        <v>7144515</v>
      </c>
      <c r="I23" s="135">
        <f t="shared" si="1"/>
        <v>28054506</v>
      </c>
    </row>
    <row r="24" spans="1:9" ht="15" customHeight="1" thickTop="1" x14ac:dyDescent="0.3"/>
    <row r="25" spans="1:9" ht="15" customHeight="1" x14ac:dyDescent="0.3">
      <c r="A25" s="98" t="s">
        <v>117</v>
      </c>
    </row>
    <row r="26" spans="1:9" ht="15" customHeight="1" x14ac:dyDescent="0.3">
      <c r="A26" s="98" t="s">
        <v>334</v>
      </c>
    </row>
    <row r="27" spans="1:9" ht="15" customHeight="1" x14ac:dyDescent="0.3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horizontalDpi="1200" verticalDpi="12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P27"/>
  <sheetViews>
    <sheetView zoomScaleNormal="100" workbookViewId="0">
      <selection activeCell="J20" sqref="J20"/>
    </sheetView>
  </sheetViews>
  <sheetFormatPr defaultColWidth="9.1796875" defaultRowHeight="15" customHeight="1" x14ac:dyDescent="0.3"/>
  <cols>
    <col min="1" max="1" width="48.453125" style="102" customWidth="1"/>
    <col min="2" max="2" width="23.453125" style="102" customWidth="1"/>
    <col min="3" max="3" width="23.81640625" style="102" customWidth="1"/>
    <col min="4" max="5" width="22.54296875" style="102" customWidth="1"/>
    <col min="6" max="6" width="22.1796875" style="102" customWidth="1"/>
    <col min="7" max="7" width="21.54296875" style="102" customWidth="1"/>
    <col min="8" max="8" width="21.1796875" style="102" customWidth="1"/>
    <col min="9" max="9" width="22.54296875" style="102" customWidth="1"/>
    <col min="10" max="10" width="21.54296875" style="102" customWidth="1"/>
    <col min="11" max="16384" width="9.1796875" style="102"/>
  </cols>
  <sheetData>
    <row r="1" spans="1:16" ht="20.149999999999999" customHeight="1" x14ac:dyDescent="0.3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University of Louisiana at Lafayette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49999999999999" customHeight="1" thickBot="1" x14ac:dyDescent="0.35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49999999999999" customHeight="1" thickBot="1" x14ac:dyDescent="0.35">
      <c r="A3" s="106" t="s">
        <v>324</v>
      </c>
      <c r="B3" s="574" t="s">
        <v>552</v>
      </c>
      <c r="C3" s="575"/>
      <c r="D3" s="575"/>
      <c r="E3" s="575"/>
      <c r="F3" s="575"/>
      <c r="G3" s="575"/>
      <c r="H3" s="575"/>
      <c r="I3" s="575"/>
      <c r="J3" s="576"/>
      <c r="K3" s="98"/>
      <c r="L3" s="98"/>
      <c r="M3" s="98"/>
      <c r="N3" s="98"/>
      <c r="O3" s="98"/>
      <c r="P3" s="98"/>
    </row>
    <row r="4" spans="1:16" ht="15" customHeight="1" thickTop="1" x14ac:dyDescent="0.3">
      <c r="A4" s="571" t="s">
        <v>325</v>
      </c>
      <c r="B4" s="577" t="s">
        <v>561</v>
      </c>
      <c r="C4" s="562" t="s">
        <v>563</v>
      </c>
      <c r="D4" s="562" t="s">
        <v>340</v>
      </c>
      <c r="E4" s="562" t="s">
        <v>350</v>
      </c>
      <c r="F4" s="562" t="s">
        <v>341</v>
      </c>
      <c r="G4" s="562" t="s">
        <v>351</v>
      </c>
      <c r="H4" s="562" t="s">
        <v>344</v>
      </c>
      <c r="I4" s="565" t="s">
        <v>562</v>
      </c>
      <c r="J4" s="568" t="s">
        <v>303</v>
      </c>
    </row>
    <row r="5" spans="1:16" ht="15" customHeight="1" x14ac:dyDescent="0.3">
      <c r="A5" s="572"/>
      <c r="B5" s="578"/>
      <c r="C5" s="563"/>
      <c r="D5" s="563"/>
      <c r="E5" s="563"/>
      <c r="F5" s="563"/>
      <c r="G5" s="563"/>
      <c r="H5" s="563"/>
      <c r="I5" s="566"/>
      <c r="J5" s="569"/>
    </row>
    <row r="6" spans="1:16" ht="15" customHeight="1" thickBot="1" x14ac:dyDescent="0.35">
      <c r="A6" s="573"/>
      <c r="B6" s="579"/>
      <c r="C6" s="564"/>
      <c r="D6" s="564"/>
      <c r="E6" s="564"/>
      <c r="F6" s="564"/>
      <c r="G6" s="564"/>
      <c r="H6" s="564"/>
      <c r="I6" s="567"/>
      <c r="J6" s="570"/>
    </row>
    <row r="7" spans="1:16" ht="15" customHeight="1" x14ac:dyDescent="0.3">
      <c r="A7" s="108" t="s">
        <v>327</v>
      </c>
      <c r="B7" s="109">
        <f>Athletics!C30</f>
        <v>1050095</v>
      </c>
      <c r="C7" s="110">
        <f>Athletics!F30</f>
        <v>3590765</v>
      </c>
      <c r="D7" s="110">
        <f>Athletics!I30</f>
        <v>1246195</v>
      </c>
      <c r="E7" s="110">
        <f>Athletics!L30</f>
        <v>830037</v>
      </c>
      <c r="F7" s="110">
        <f>Athletics!O30</f>
        <v>248424</v>
      </c>
      <c r="G7" s="110">
        <f>Athletics!R30</f>
        <v>1561722</v>
      </c>
      <c r="H7" s="110">
        <f>Athletics!U30</f>
        <v>2680741</v>
      </c>
      <c r="I7" s="110">
        <f>Athletics!X30</f>
        <v>0</v>
      </c>
      <c r="J7" s="111">
        <f t="shared" ref="J7:J21" si="0">SUM(B7:I7)</f>
        <v>11207979</v>
      </c>
    </row>
    <row r="8" spans="1:16" ht="15" customHeight="1" x14ac:dyDescent="0.3">
      <c r="A8" s="112" t="s">
        <v>104</v>
      </c>
      <c r="B8" s="113">
        <f>Athletics!C31</f>
        <v>380168</v>
      </c>
      <c r="C8" s="114">
        <f>Athletics!F31</f>
        <v>1046651</v>
      </c>
      <c r="D8" s="114">
        <f>Athletics!I31</f>
        <v>341353</v>
      </c>
      <c r="E8" s="114">
        <f>Athletics!L31</f>
        <v>240436</v>
      </c>
      <c r="F8" s="114">
        <f>Athletics!O31</f>
        <v>122296</v>
      </c>
      <c r="G8" s="114">
        <f>Athletics!R31</f>
        <v>611993</v>
      </c>
      <c r="H8" s="114">
        <f>Athletics!U31</f>
        <v>1013219</v>
      </c>
      <c r="I8" s="114">
        <f>Athletics!X31</f>
        <v>0</v>
      </c>
      <c r="J8" s="115">
        <f t="shared" si="0"/>
        <v>3756116</v>
      </c>
    </row>
    <row r="9" spans="1:16" ht="15" customHeight="1" x14ac:dyDescent="0.3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3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3">
      <c r="A11" s="112" t="s">
        <v>57</v>
      </c>
      <c r="B11" s="113" t="s">
        <v>329</v>
      </c>
      <c r="C11" s="114">
        <f>Athletics!F34</f>
        <v>525000</v>
      </c>
      <c r="D11" s="114">
        <f>Athletics!I34</f>
        <v>18000</v>
      </c>
      <c r="E11" s="114">
        <f>Athletics!L34</f>
        <v>50000</v>
      </c>
      <c r="F11" s="114">
        <f>Athletics!O34</f>
        <v>0</v>
      </c>
      <c r="G11" s="114">
        <f>Athletics!R34</f>
        <v>29076</v>
      </c>
      <c r="H11" s="114">
        <f>Athletics!U34</f>
        <v>0</v>
      </c>
      <c r="I11" s="114">
        <f>Athletics!X34</f>
        <v>0</v>
      </c>
      <c r="J11" s="115">
        <f t="shared" si="0"/>
        <v>622076</v>
      </c>
      <c r="K11" s="102" t="s">
        <v>117</v>
      </c>
    </row>
    <row r="12" spans="1:16" ht="15" customHeight="1" x14ac:dyDescent="0.3">
      <c r="A12" s="112" t="s">
        <v>107</v>
      </c>
      <c r="B12" s="113" t="s">
        <v>329</v>
      </c>
      <c r="C12" s="114">
        <f>Athletics!F35</f>
        <v>2867693</v>
      </c>
      <c r="D12" s="114">
        <f>Athletics!I35</f>
        <v>525252</v>
      </c>
      <c r="E12" s="114">
        <f>Athletics!L35</f>
        <v>448716</v>
      </c>
      <c r="F12" s="114">
        <f>Athletics!O35</f>
        <v>796505</v>
      </c>
      <c r="G12" s="114">
        <f>Athletics!R35</f>
        <v>2852181</v>
      </c>
      <c r="H12" s="114">
        <f>Athletics!U35</f>
        <v>384753</v>
      </c>
      <c r="I12" s="114">
        <f>Athletics!X35</f>
        <v>0</v>
      </c>
      <c r="J12" s="115">
        <f t="shared" si="0"/>
        <v>7875100</v>
      </c>
      <c r="K12" s="102" t="s">
        <v>117</v>
      </c>
    </row>
    <row r="13" spans="1:16" ht="15" customHeight="1" x14ac:dyDescent="0.3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917359</v>
      </c>
      <c r="I13" s="114">
        <f>Athletics!X36</f>
        <v>0</v>
      </c>
      <c r="J13" s="115">
        <f t="shared" si="0"/>
        <v>917359</v>
      </c>
      <c r="K13" s="102" t="s">
        <v>117</v>
      </c>
    </row>
    <row r="14" spans="1:16" ht="15" customHeight="1" x14ac:dyDescent="0.3">
      <c r="A14" s="112" t="s">
        <v>84</v>
      </c>
      <c r="B14" s="113">
        <f>Athletics!C37</f>
        <v>108425</v>
      </c>
      <c r="C14" s="114">
        <f>Athletics!F37</f>
        <v>1305206</v>
      </c>
      <c r="D14" s="114">
        <f>Athletics!I37</f>
        <v>590386</v>
      </c>
      <c r="E14" s="114">
        <f>Athletics!L37</f>
        <v>625919</v>
      </c>
      <c r="F14" s="114">
        <f>Athletics!O37</f>
        <v>403231</v>
      </c>
      <c r="G14" s="114">
        <f>Athletics!R37</f>
        <v>1270622</v>
      </c>
      <c r="H14" s="114">
        <f>Athletics!U37</f>
        <v>121119</v>
      </c>
      <c r="I14" s="114">
        <f>Athletics!X37</f>
        <v>0</v>
      </c>
      <c r="J14" s="115">
        <f t="shared" si="0"/>
        <v>4424908</v>
      </c>
      <c r="K14" s="102" t="s">
        <v>117</v>
      </c>
    </row>
    <row r="15" spans="1:16" ht="15" customHeight="1" x14ac:dyDescent="0.3">
      <c r="A15" s="112" t="s">
        <v>109</v>
      </c>
      <c r="B15" s="113">
        <f>Athletics!C38</f>
        <v>288823</v>
      </c>
      <c r="C15" s="114">
        <f>Athletics!F38</f>
        <v>5849</v>
      </c>
      <c r="D15" s="114">
        <f>Athletics!I38</f>
        <v>1428</v>
      </c>
      <c r="E15" s="114">
        <f>Athletics!L38</f>
        <v>1160</v>
      </c>
      <c r="F15" s="114">
        <f>Athletics!O38</f>
        <v>5858</v>
      </c>
      <c r="G15" s="114">
        <f>Athletics!R38</f>
        <v>27960</v>
      </c>
      <c r="H15" s="114">
        <f>Athletics!U38</f>
        <v>92186</v>
      </c>
      <c r="I15" s="114">
        <f>Athletics!X38</f>
        <v>0</v>
      </c>
      <c r="J15" s="115">
        <f t="shared" si="0"/>
        <v>423264</v>
      </c>
      <c r="K15" s="102" t="s">
        <v>117</v>
      </c>
    </row>
    <row r="16" spans="1:16" ht="15" customHeight="1" x14ac:dyDescent="0.3">
      <c r="A16" s="112" t="s">
        <v>85</v>
      </c>
      <c r="B16" s="113">
        <f>Athletics!C39</f>
        <v>801565</v>
      </c>
      <c r="C16" s="114">
        <f>Athletics!F39</f>
        <v>933804</v>
      </c>
      <c r="D16" s="114">
        <f>Athletics!I39</f>
        <v>188648</v>
      </c>
      <c r="E16" s="114">
        <f>Athletics!L39</f>
        <v>418670</v>
      </c>
      <c r="F16" s="114">
        <f>Athletics!O39</f>
        <v>50919</v>
      </c>
      <c r="G16" s="114">
        <f>Athletics!R39</f>
        <v>550089</v>
      </c>
      <c r="H16" s="114">
        <f>Athletics!U39</f>
        <v>248107</v>
      </c>
      <c r="I16" s="114">
        <f>Athletics!X39</f>
        <v>0</v>
      </c>
      <c r="J16" s="115">
        <f t="shared" si="0"/>
        <v>3191802</v>
      </c>
      <c r="K16" s="102" t="s">
        <v>117</v>
      </c>
    </row>
    <row r="17" spans="1:11" ht="15" customHeight="1" x14ac:dyDescent="0.3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3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3">
      <c r="A19" s="112" t="s">
        <v>111</v>
      </c>
      <c r="B19" s="113">
        <f>Athletics!C41</f>
        <v>149190</v>
      </c>
      <c r="C19" s="114">
        <f>Athletics!F41</f>
        <v>1050175</v>
      </c>
      <c r="D19" s="114">
        <f>Athletics!I41</f>
        <v>221740</v>
      </c>
      <c r="E19" s="114">
        <f>Athletics!L41</f>
        <v>277162</v>
      </c>
      <c r="F19" s="114">
        <f>Athletics!O41</f>
        <v>166939</v>
      </c>
      <c r="G19" s="114">
        <f>Athletics!R41</f>
        <v>571008</v>
      </c>
      <c r="H19" s="114">
        <f>Athletics!U41</f>
        <v>1332312</v>
      </c>
      <c r="I19" s="114">
        <f>Athletics!X41</f>
        <v>0</v>
      </c>
      <c r="J19" s="115">
        <f t="shared" si="0"/>
        <v>3768526</v>
      </c>
      <c r="K19" s="102" t="s">
        <v>117</v>
      </c>
    </row>
    <row r="20" spans="1:11" ht="15" customHeight="1" x14ac:dyDescent="0.3">
      <c r="A20" s="112" t="s">
        <v>112</v>
      </c>
      <c r="B20" s="113">
        <f>Athletics!C42</f>
        <v>97819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97819</v>
      </c>
      <c r="K20" s="102" t="s">
        <v>237</v>
      </c>
    </row>
    <row r="21" spans="1:11" ht="15" customHeight="1" thickBot="1" x14ac:dyDescent="0.3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5">
      <c r="A22" s="118" t="s">
        <v>333</v>
      </c>
      <c r="B22" s="119">
        <f>SUM(B7:B21)</f>
        <v>2876085</v>
      </c>
      <c r="C22" s="120">
        <f t="shared" ref="C22:J22" si="1">SUM(C7:C21)</f>
        <v>11325143</v>
      </c>
      <c r="D22" s="120">
        <f t="shared" si="1"/>
        <v>3133002</v>
      </c>
      <c r="E22" s="120">
        <f>SUM(E7:E21)</f>
        <v>2892100</v>
      </c>
      <c r="F22" s="120">
        <f t="shared" si="1"/>
        <v>1794172</v>
      </c>
      <c r="G22" s="120">
        <f t="shared" si="1"/>
        <v>7474651</v>
      </c>
      <c r="H22" s="120">
        <f t="shared" si="1"/>
        <v>6789796</v>
      </c>
      <c r="I22" s="120">
        <f t="shared" si="1"/>
        <v>0</v>
      </c>
      <c r="J22" s="121">
        <f t="shared" si="1"/>
        <v>36284949</v>
      </c>
      <c r="K22" s="102" t="s">
        <v>117</v>
      </c>
    </row>
    <row r="23" spans="1:11" ht="15" customHeight="1" thickTop="1" x14ac:dyDescent="0.3">
      <c r="K23" s="102" t="s">
        <v>117</v>
      </c>
    </row>
    <row r="24" spans="1:11" ht="15" customHeight="1" x14ac:dyDescent="0.3">
      <c r="K24" s="102" t="s">
        <v>117</v>
      </c>
    </row>
    <row r="25" spans="1:11" ht="15" customHeight="1" x14ac:dyDescent="0.3">
      <c r="K25" s="102" t="s">
        <v>117</v>
      </c>
    </row>
    <row r="26" spans="1:11" ht="15" customHeight="1" x14ac:dyDescent="0.3">
      <c r="K26" s="102" t="s">
        <v>117</v>
      </c>
    </row>
    <row r="27" spans="1:11" ht="15" customHeight="1" x14ac:dyDescent="0.3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</sheetPr>
  <dimension ref="A1:I27"/>
  <sheetViews>
    <sheetView zoomScaleNormal="100" workbookViewId="0">
      <selection activeCell="I22" sqref="I22"/>
    </sheetView>
  </sheetViews>
  <sheetFormatPr defaultColWidth="9.1796875" defaultRowHeight="15" customHeight="1" x14ac:dyDescent="0.3"/>
  <cols>
    <col min="1" max="1" width="17.81640625" style="98" customWidth="1"/>
    <col min="2" max="2" width="58.81640625" style="98" customWidth="1"/>
    <col min="3" max="3" width="23.54296875" style="98" customWidth="1"/>
    <col min="4" max="4" width="27" style="98" customWidth="1"/>
    <col min="5" max="5" width="18.453125" style="98" customWidth="1"/>
    <col min="6" max="6" width="21.453125" style="98" customWidth="1"/>
    <col min="7" max="7" width="24.81640625" style="98" customWidth="1"/>
    <col min="8" max="8" width="20.1796875" style="98" customWidth="1"/>
    <col min="9" max="9" width="22.81640625" style="98" customWidth="1"/>
    <col min="10" max="16384" width="9.1796875" style="98"/>
  </cols>
  <sheetData>
    <row r="1" spans="1:9" ht="20.149999999999999" customHeight="1" x14ac:dyDescent="0.3">
      <c r="A1" s="96" t="s">
        <v>131</v>
      </c>
      <c r="B1" s="97"/>
      <c r="C1" s="97"/>
      <c r="D1" s="97"/>
      <c r="G1" s="96" t="s">
        <v>79</v>
      </c>
      <c r="H1" s="99" t="str">
        <f>Revenue!B2</f>
        <v>University of Louisiana at Lafayette</v>
      </c>
      <c r="I1" s="99"/>
    </row>
    <row r="2" spans="1:9" ht="20.149999999999999" customHeight="1" thickBot="1" x14ac:dyDescent="0.35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49999999999999" customHeight="1" thickBot="1" x14ac:dyDescent="0.35">
      <c r="A3" s="96" t="s">
        <v>301</v>
      </c>
      <c r="B3" s="426"/>
      <c r="C3" s="559" t="s">
        <v>468</v>
      </c>
      <c r="D3" s="560"/>
      <c r="E3" s="560"/>
      <c r="F3" s="560"/>
      <c r="G3" s="560"/>
      <c r="H3" s="560"/>
      <c r="I3" s="561"/>
    </row>
    <row r="4" spans="1:9" ht="15" customHeight="1" x14ac:dyDescent="0.3">
      <c r="A4" s="556" t="s">
        <v>117</v>
      </c>
      <c r="B4" s="553" t="s">
        <v>302</v>
      </c>
      <c r="C4" s="562" t="s">
        <v>563</v>
      </c>
      <c r="D4" s="562" t="s">
        <v>340</v>
      </c>
      <c r="E4" s="562" t="s">
        <v>341</v>
      </c>
      <c r="F4" s="562" t="s">
        <v>351</v>
      </c>
      <c r="G4" s="562" t="s">
        <v>344</v>
      </c>
      <c r="H4" s="565" t="s">
        <v>562</v>
      </c>
      <c r="I4" s="568" t="s">
        <v>303</v>
      </c>
    </row>
    <row r="5" spans="1:9" ht="15" customHeight="1" x14ac:dyDescent="0.3">
      <c r="A5" s="557"/>
      <c r="B5" s="554"/>
      <c r="C5" s="563"/>
      <c r="D5" s="563"/>
      <c r="E5" s="563"/>
      <c r="F5" s="563"/>
      <c r="G5" s="563"/>
      <c r="H5" s="566"/>
      <c r="I5" s="569"/>
    </row>
    <row r="6" spans="1:9" ht="15" customHeight="1" thickBot="1" x14ac:dyDescent="0.35">
      <c r="A6" s="558"/>
      <c r="B6" s="555"/>
      <c r="C6" s="564"/>
      <c r="D6" s="564"/>
      <c r="E6" s="564"/>
      <c r="F6" s="564"/>
      <c r="G6" s="564"/>
      <c r="H6" s="567"/>
      <c r="I6" s="570"/>
    </row>
    <row r="7" spans="1:9" ht="15" customHeight="1" x14ac:dyDescent="0.3">
      <c r="A7" s="125"/>
      <c r="B7" s="126" t="s">
        <v>54</v>
      </c>
      <c r="C7" s="127">
        <f>Athletics!D8</f>
        <v>1250000</v>
      </c>
      <c r="D7" s="127">
        <f>Athletics!G8</f>
        <v>150000</v>
      </c>
      <c r="E7" s="127">
        <f>Athletics!J8</f>
        <v>400000</v>
      </c>
      <c r="F7" s="127">
        <f>Athletics!M8</f>
        <v>147500</v>
      </c>
      <c r="G7" s="128" t="s">
        <v>335</v>
      </c>
      <c r="H7" s="127">
        <f>Athletics!S8</f>
        <v>0</v>
      </c>
      <c r="I7" s="129">
        <f>SUM(C7:H7)</f>
        <v>1947500</v>
      </c>
    </row>
    <row r="8" spans="1:9" ht="15" customHeight="1" x14ac:dyDescent="0.3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1500000</v>
      </c>
      <c r="I8" s="129">
        <f t="shared" ref="I8:I22" si="0">SUM(C8:H8)</f>
        <v>1500000</v>
      </c>
    </row>
    <row r="9" spans="1:9" ht="15" customHeight="1" x14ac:dyDescent="0.3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3">
      <c r="A10" s="125" t="s">
        <v>311</v>
      </c>
      <c r="B10" s="126" t="s">
        <v>57</v>
      </c>
      <c r="C10" s="127">
        <f>Athletics!D11</f>
        <v>525000</v>
      </c>
      <c r="D10" s="127">
        <f>Athletics!G11</f>
        <v>150000</v>
      </c>
      <c r="E10" s="127">
        <f>Athletics!J11</f>
        <v>5000</v>
      </c>
      <c r="F10" s="127">
        <f>Athletics!M11</f>
        <v>64500</v>
      </c>
      <c r="G10" s="131" t="s">
        <v>304</v>
      </c>
      <c r="H10" s="127">
        <f>Athletics!S11</f>
        <v>0</v>
      </c>
      <c r="I10" s="129">
        <f t="shared" si="0"/>
        <v>744500</v>
      </c>
    </row>
    <row r="11" spans="1:9" ht="15" customHeight="1" x14ac:dyDescent="0.3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2014599</v>
      </c>
      <c r="I11" s="129">
        <f t="shared" si="0"/>
        <v>2014599</v>
      </c>
    </row>
    <row r="12" spans="1:9" ht="15" customHeight="1" x14ac:dyDescent="0.3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3">
      <c r="A13" s="125" t="s">
        <v>316</v>
      </c>
      <c r="B13" s="126" t="s">
        <v>60</v>
      </c>
      <c r="C13" s="127">
        <f>Athletics!D14</f>
        <v>125000</v>
      </c>
      <c r="D13" s="127">
        <f>Athletics!G14</f>
        <v>40000</v>
      </c>
      <c r="E13" s="127">
        <f>Athletics!J14</f>
        <v>75000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240000</v>
      </c>
    </row>
    <row r="14" spans="1:9" ht="15" customHeight="1" x14ac:dyDescent="0.3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2175000</v>
      </c>
      <c r="I14" s="129">
        <f>SUM(C14:H14)</f>
        <v>2175000</v>
      </c>
    </row>
    <row r="15" spans="1:9" ht="15" customHeight="1" x14ac:dyDescent="0.3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150000</v>
      </c>
      <c r="I15" s="129">
        <f t="shared" si="0"/>
        <v>150000</v>
      </c>
    </row>
    <row r="16" spans="1:9" ht="15" customHeight="1" x14ac:dyDescent="0.3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3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415000</v>
      </c>
      <c r="H17" s="127">
        <f>Athletics!S18</f>
        <v>132500</v>
      </c>
      <c r="I17" s="129">
        <f t="shared" si="0"/>
        <v>547500</v>
      </c>
    </row>
    <row r="18" spans="1:9" ht="15" customHeight="1" x14ac:dyDescent="0.3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3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3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3">
      <c r="A21" s="125" t="s">
        <v>321</v>
      </c>
      <c r="B21" s="124" t="s">
        <v>68</v>
      </c>
      <c r="C21" s="127">
        <f>Athletics!D22</f>
        <v>7756800</v>
      </c>
      <c r="D21" s="127">
        <f>Athletics!G22</f>
        <v>1616000</v>
      </c>
      <c r="E21" s="127">
        <f>Athletics!J22</f>
        <v>2424000</v>
      </c>
      <c r="F21" s="127">
        <f>Athletics!M22</f>
        <v>4363200</v>
      </c>
      <c r="G21" s="131" t="s">
        <v>304</v>
      </c>
      <c r="H21" s="127">
        <f>Athletics!S22</f>
        <v>138000</v>
      </c>
      <c r="I21" s="129">
        <f t="shared" si="0"/>
        <v>16298000</v>
      </c>
    </row>
    <row r="22" spans="1:9" ht="15" customHeight="1" x14ac:dyDescent="0.3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35">
      <c r="A23" s="132"/>
      <c r="B23" s="133" t="s">
        <v>322</v>
      </c>
      <c r="C23" s="134">
        <f>SUM(C7,C9,C10,C13:C21,C22)</f>
        <v>9656800</v>
      </c>
      <c r="D23" s="134">
        <f t="shared" ref="D23:I23" si="1">SUM(D7:D22)</f>
        <v>1956000</v>
      </c>
      <c r="E23" s="134">
        <f t="shared" si="1"/>
        <v>2904000</v>
      </c>
      <c r="F23" s="134">
        <f t="shared" si="1"/>
        <v>4575200</v>
      </c>
      <c r="G23" s="134">
        <f t="shared" si="1"/>
        <v>415000</v>
      </c>
      <c r="H23" s="134">
        <f t="shared" si="1"/>
        <v>6110099</v>
      </c>
      <c r="I23" s="135">
        <f t="shared" si="1"/>
        <v>25617099</v>
      </c>
    </row>
    <row r="24" spans="1:9" ht="15" customHeight="1" thickTop="1" x14ac:dyDescent="0.3"/>
    <row r="25" spans="1:9" ht="15" customHeight="1" x14ac:dyDescent="0.3">
      <c r="A25" s="98" t="s">
        <v>117</v>
      </c>
    </row>
    <row r="26" spans="1:9" ht="15" customHeight="1" x14ac:dyDescent="0.3">
      <c r="A26" s="98" t="s">
        <v>334</v>
      </c>
    </row>
    <row r="27" spans="1:9" ht="15" customHeight="1" x14ac:dyDescent="0.3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P27"/>
  <sheetViews>
    <sheetView zoomScaleNormal="100" workbookViewId="0">
      <selection activeCell="J22" sqref="J22"/>
    </sheetView>
  </sheetViews>
  <sheetFormatPr defaultColWidth="9.1796875" defaultRowHeight="15" customHeight="1" x14ac:dyDescent="0.3"/>
  <cols>
    <col min="1" max="1" width="36.1796875" style="102" customWidth="1"/>
    <col min="2" max="3" width="23.81640625" style="102" customWidth="1"/>
    <col min="4" max="5" width="22.54296875" style="102" customWidth="1"/>
    <col min="6" max="6" width="22.1796875" style="102" customWidth="1"/>
    <col min="7" max="7" width="21.54296875" style="102" customWidth="1"/>
    <col min="8" max="8" width="21.1796875" style="102" customWidth="1"/>
    <col min="9" max="9" width="22.54296875" style="102" customWidth="1"/>
    <col min="10" max="10" width="21.54296875" style="102" customWidth="1"/>
    <col min="11" max="16384" width="9.1796875" style="102"/>
  </cols>
  <sheetData>
    <row r="1" spans="1:16" ht="20.149999999999999" customHeight="1" x14ac:dyDescent="0.3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University of Louisiana at Lafayette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49999999999999" customHeight="1" thickBot="1" x14ac:dyDescent="0.35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49999999999999" customHeight="1" thickBot="1" x14ac:dyDescent="0.35">
      <c r="A3" s="106" t="s">
        <v>324</v>
      </c>
      <c r="B3" s="574" t="s">
        <v>468</v>
      </c>
      <c r="C3" s="575"/>
      <c r="D3" s="575"/>
      <c r="E3" s="575"/>
      <c r="F3" s="575"/>
      <c r="G3" s="575"/>
      <c r="H3" s="575"/>
      <c r="I3" s="575"/>
      <c r="J3" s="576"/>
      <c r="K3" s="98"/>
      <c r="L3" s="98"/>
      <c r="M3" s="98"/>
      <c r="N3" s="98"/>
      <c r="O3" s="98"/>
      <c r="P3" s="98"/>
    </row>
    <row r="4" spans="1:16" ht="15" customHeight="1" thickTop="1" x14ac:dyDescent="0.3">
      <c r="A4" s="571" t="s">
        <v>325</v>
      </c>
      <c r="B4" s="577" t="s">
        <v>561</v>
      </c>
      <c r="C4" s="562" t="s">
        <v>563</v>
      </c>
      <c r="D4" s="562" t="s">
        <v>340</v>
      </c>
      <c r="E4" s="562" t="s">
        <v>350</v>
      </c>
      <c r="F4" s="562" t="s">
        <v>341</v>
      </c>
      <c r="G4" s="562" t="s">
        <v>351</v>
      </c>
      <c r="H4" s="562" t="s">
        <v>344</v>
      </c>
      <c r="I4" s="565" t="s">
        <v>562</v>
      </c>
      <c r="J4" s="568" t="s">
        <v>303</v>
      </c>
    </row>
    <row r="5" spans="1:16" ht="15" customHeight="1" x14ac:dyDescent="0.3">
      <c r="A5" s="572"/>
      <c r="B5" s="578"/>
      <c r="C5" s="563"/>
      <c r="D5" s="563"/>
      <c r="E5" s="563"/>
      <c r="F5" s="563"/>
      <c r="G5" s="563"/>
      <c r="H5" s="563"/>
      <c r="I5" s="566"/>
      <c r="J5" s="569"/>
    </row>
    <row r="6" spans="1:16" ht="15" customHeight="1" thickBot="1" x14ac:dyDescent="0.35">
      <c r="A6" s="573"/>
      <c r="B6" s="579"/>
      <c r="C6" s="564"/>
      <c r="D6" s="564"/>
      <c r="E6" s="564"/>
      <c r="F6" s="564"/>
      <c r="G6" s="564"/>
      <c r="H6" s="564"/>
      <c r="I6" s="567"/>
      <c r="J6" s="570"/>
    </row>
    <row r="7" spans="1:16" ht="15" customHeight="1" x14ac:dyDescent="0.3">
      <c r="A7" s="108" t="s">
        <v>327</v>
      </c>
      <c r="B7" s="109">
        <f>Athletics!D30</f>
        <v>1658967</v>
      </c>
      <c r="C7" s="110">
        <f>Athletics!G30</f>
        <v>3560500</v>
      </c>
      <c r="D7" s="110">
        <f>Athletics!J30</f>
        <v>1114426</v>
      </c>
      <c r="E7" s="110">
        <f>Athletics!M30</f>
        <v>766742</v>
      </c>
      <c r="F7" s="110">
        <f>Athletics!P30</f>
        <v>284392</v>
      </c>
      <c r="G7" s="110">
        <f>Athletics!S30</f>
        <v>1463255</v>
      </c>
      <c r="H7" s="110">
        <f>Athletics!V30</f>
        <v>2551451</v>
      </c>
      <c r="I7" s="110">
        <f>Athletics!Y30</f>
        <v>0</v>
      </c>
      <c r="J7" s="111">
        <f t="shared" ref="J7:J21" si="0">SUM(B7:I7)</f>
        <v>11399733</v>
      </c>
    </row>
    <row r="8" spans="1:16" ht="15" customHeight="1" x14ac:dyDescent="0.3">
      <c r="A8" s="112" t="s">
        <v>104</v>
      </c>
      <c r="B8" s="113">
        <f>Athletics!D31</f>
        <v>802547</v>
      </c>
      <c r="C8" s="114">
        <f>Athletics!G31</f>
        <v>1179034</v>
      </c>
      <c r="D8" s="114">
        <f>Athletics!J31</f>
        <v>391348</v>
      </c>
      <c r="E8" s="114">
        <f>Athletics!M31</f>
        <v>226691</v>
      </c>
      <c r="F8" s="114">
        <f>Athletics!P31</f>
        <v>161524</v>
      </c>
      <c r="G8" s="114">
        <f>Athletics!S31</f>
        <v>638696</v>
      </c>
      <c r="H8" s="114">
        <f>Athletics!V31</f>
        <v>1018024</v>
      </c>
      <c r="I8" s="114">
        <f>Athletics!Y31</f>
        <v>0</v>
      </c>
      <c r="J8" s="115">
        <f t="shared" si="0"/>
        <v>4417864</v>
      </c>
    </row>
    <row r="9" spans="1:16" ht="15" customHeight="1" x14ac:dyDescent="0.3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3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3">
      <c r="A11" s="112" t="s">
        <v>57</v>
      </c>
      <c r="B11" s="113" t="s">
        <v>329</v>
      </c>
      <c r="C11" s="114">
        <f>Athletics!G34</f>
        <v>475000</v>
      </c>
      <c r="D11" s="114">
        <f>Athletics!J34</f>
        <v>28000</v>
      </c>
      <c r="E11" s="114">
        <f>Athletics!M34</f>
        <v>40000</v>
      </c>
      <c r="F11" s="114">
        <f>Athletics!P34</f>
        <v>2000</v>
      </c>
      <c r="G11" s="114">
        <f>Athletics!S34</f>
        <v>30000</v>
      </c>
      <c r="H11" s="114">
        <f>Athletics!V34</f>
        <v>0</v>
      </c>
      <c r="I11" s="114">
        <f>Athletics!Y34</f>
        <v>0</v>
      </c>
      <c r="J11" s="115">
        <f t="shared" si="0"/>
        <v>575000</v>
      </c>
      <c r="K11" s="102" t="s">
        <v>117</v>
      </c>
    </row>
    <row r="12" spans="1:16" ht="15" customHeight="1" x14ac:dyDescent="0.3">
      <c r="A12" s="112" t="s">
        <v>107</v>
      </c>
      <c r="B12" s="113" t="s">
        <v>329</v>
      </c>
      <c r="C12" s="114">
        <f>Athletics!G35</f>
        <v>3287765</v>
      </c>
      <c r="D12" s="114">
        <f>Athletics!J35</f>
        <v>554156</v>
      </c>
      <c r="E12" s="114">
        <f>Athletics!M35</f>
        <v>496739</v>
      </c>
      <c r="F12" s="114">
        <f>Athletics!P35</f>
        <v>794147</v>
      </c>
      <c r="G12" s="114">
        <f>Athletics!S35</f>
        <v>3006915</v>
      </c>
      <c r="H12" s="114">
        <f>Athletics!V35</f>
        <v>495491</v>
      </c>
      <c r="I12" s="114">
        <f>Athletics!Y35</f>
        <v>0</v>
      </c>
      <c r="J12" s="115">
        <f t="shared" si="0"/>
        <v>8635213</v>
      </c>
      <c r="K12" s="102" t="s">
        <v>117</v>
      </c>
    </row>
    <row r="13" spans="1:16" ht="15" customHeight="1" x14ac:dyDescent="0.3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754757</v>
      </c>
      <c r="I13" s="114">
        <f>Athletics!Y36</f>
        <v>0</v>
      </c>
      <c r="J13" s="115">
        <f t="shared" si="0"/>
        <v>754757</v>
      </c>
      <c r="K13" s="102" t="s">
        <v>117</v>
      </c>
    </row>
    <row r="14" spans="1:16" ht="15" customHeight="1" x14ac:dyDescent="0.3">
      <c r="A14" s="112" t="s">
        <v>84</v>
      </c>
      <c r="B14" s="113">
        <f>Athletics!D37</f>
        <v>24828</v>
      </c>
      <c r="C14" s="114">
        <f>Athletics!G37</f>
        <v>1121991</v>
      </c>
      <c r="D14" s="114">
        <f>Athletics!J37</f>
        <v>274858</v>
      </c>
      <c r="E14" s="114">
        <f>Athletics!M37</f>
        <v>282000</v>
      </c>
      <c r="F14" s="114">
        <f>Athletics!P37</f>
        <v>185877</v>
      </c>
      <c r="G14" s="114">
        <f>Athletics!S37</f>
        <v>1140807</v>
      </c>
      <c r="H14" s="114">
        <f>Athletics!V37</f>
        <v>109067</v>
      </c>
      <c r="I14" s="114">
        <f>Athletics!Y37</f>
        <v>0</v>
      </c>
      <c r="J14" s="115">
        <f t="shared" si="0"/>
        <v>3139428</v>
      </c>
      <c r="K14" s="102" t="s">
        <v>117</v>
      </c>
    </row>
    <row r="15" spans="1:16" ht="15" customHeight="1" x14ac:dyDescent="0.3">
      <c r="A15" s="112" t="s">
        <v>109</v>
      </c>
      <c r="B15" s="113">
        <f>Athletics!D38</f>
        <v>36120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2036</v>
      </c>
      <c r="G15" s="114">
        <f>Athletics!S38</f>
        <v>24308</v>
      </c>
      <c r="H15" s="114">
        <f>Athletics!V38</f>
        <v>26368</v>
      </c>
      <c r="I15" s="114">
        <f>Athletics!Y38</f>
        <v>0</v>
      </c>
      <c r="J15" s="115">
        <f t="shared" si="0"/>
        <v>88832</v>
      </c>
      <c r="K15" s="102" t="s">
        <v>117</v>
      </c>
    </row>
    <row r="16" spans="1:16" ht="15" customHeight="1" x14ac:dyDescent="0.3">
      <c r="A16" s="112" t="s">
        <v>85</v>
      </c>
      <c r="B16" s="113">
        <f>Athletics!D39</f>
        <v>706158</v>
      </c>
      <c r="C16" s="114">
        <f>Athletics!G39</f>
        <v>581005</v>
      </c>
      <c r="D16" s="114">
        <f>Athletics!J39</f>
        <v>103572</v>
      </c>
      <c r="E16" s="114">
        <f>Athletics!M39</f>
        <v>205055</v>
      </c>
      <c r="F16" s="114">
        <f>Athletics!P39</f>
        <v>29102</v>
      </c>
      <c r="G16" s="114">
        <f>Athletics!S39</f>
        <v>232436</v>
      </c>
      <c r="H16" s="114">
        <f>Athletics!V39</f>
        <v>175855</v>
      </c>
      <c r="I16" s="114">
        <f>Athletics!Y39</f>
        <v>0</v>
      </c>
      <c r="J16" s="115">
        <f t="shared" si="0"/>
        <v>2033183</v>
      </c>
      <c r="K16" s="102" t="s">
        <v>117</v>
      </c>
    </row>
    <row r="17" spans="1:11" ht="15" customHeight="1" x14ac:dyDescent="0.3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3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3">
      <c r="A19" s="112" t="s">
        <v>355</v>
      </c>
      <c r="B19" s="113">
        <f>Athletics!D41</f>
        <v>148992</v>
      </c>
      <c r="C19" s="114">
        <f>Athletics!G41</f>
        <v>879546</v>
      </c>
      <c r="D19" s="114">
        <f>Athletics!J41</f>
        <v>189744</v>
      </c>
      <c r="E19" s="114">
        <f>Athletics!M41</f>
        <v>118110</v>
      </c>
      <c r="F19" s="114">
        <f>Athletics!P41</f>
        <v>128766</v>
      </c>
      <c r="G19" s="114">
        <f>Athletics!S41</f>
        <v>479273</v>
      </c>
      <c r="H19" s="114">
        <f>Athletics!V41</f>
        <v>1652772</v>
      </c>
      <c r="I19" s="114">
        <f>Athletics!Y41</f>
        <v>0</v>
      </c>
      <c r="J19" s="115">
        <f t="shared" si="0"/>
        <v>3597203</v>
      </c>
      <c r="K19" s="102" t="s">
        <v>117</v>
      </c>
    </row>
    <row r="20" spans="1:11" ht="15" customHeight="1" x14ac:dyDescent="0.3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5">
      <c r="A22" s="118" t="s">
        <v>333</v>
      </c>
      <c r="B22" s="119">
        <f>SUM(B7:B21)</f>
        <v>3377612</v>
      </c>
      <c r="C22" s="120">
        <f t="shared" ref="C22:J22" si="1">SUM(C7:C21)</f>
        <v>11084841</v>
      </c>
      <c r="D22" s="120">
        <f t="shared" si="1"/>
        <v>2656104</v>
      </c>
      <c r="E22" s="120">
        <f>SUM(E7:E21)</f>
        <v>2135337</v>
      </c>
      <c r="F22" s="120">
        <f t="shared" si="1"/>
        <v>1587844</v>
      </c>
      <c r="G22" s="120">
        <f t="shared" si="1"/>
        <v>7015690</v>
      </c>
      <c r="H22" s="120">
        <f t="shared" si="1"/>
        <v>6783785</v>
      </c>
      <c r="I22" s="120">
        <f t="shared" si="1"/>
        <v>0</v>
      </c>
      <c r="J22" s="121">
        <f t="shared" si="1"/>
        <v>34641213</v>
      </c>
      <c r="K22" s="102" t="s">
        <v>117</v>
      </c>
    </row>
    <row r="23" spans="1:11" ht="15" customHeight="1" thickTop="1" x14ac:dyDescent="0.3">
      <c r="K23" s="102" t="s">
        <v>117</v>
      </c>
    </row>
    <row r="24" spans="1:11" ht="15" customHeight="1" x14ac:dyDescent="0.3">
      <c r="K24" s="102" t="s">
        <v>117</v>
      </c>
    </row>
    <row r="25" spans="1:11" ht="15" customHeight="1" x14ac:dyDescent="0.3">
      <c r="K25" s="102" t="s">
        <v>117</v>
      </c>
    </row>
    <row r="26" spans="1:11" ht="15" customHeight="1" x14ac:dyDescent="0.3">
      <c r="K26" s="102" t="s">
        <v>117</v>
      </c>
    </row>
    <row r="27" spans="1:11" ht="15" customHeight="1" x14ac:dyDescent="0.3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horizontalDpi="1200" verticalDpi="12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</sheetPr>
  <dimension ref="A1:I27"/>
  <sheetViews>
    <sheetView zoomScaleNormal="100" workbookViewId="0">
      <selection activeCell="I23" sqref="I23"/>
    </sheetView>
  </sheetViews>
  <sheetFormatPr defaultColWidth="9.1796875" defaultRowHeight="15" customHeight="1" x14ac:dyDescent="0.3"/>
  <cols>
    <col min="1" max="1" width="17.81640625" style="98" customWidth="1"/>
    <col min="2" max="2" width="52.7265625" style="98" customWidth="1"/>
    <col min="3" max="3" width="23.54296875" style="98" customWidth="1"/>
    <col min="4" max="4" width="27" style="98" customWidth="1"/>
    <col min="5" max="5" width="18.453125" style="98" customWidth="1"/>
    <col min="6" max="6" width="21.453125" style="98" customWidth="1"/>
    <col min="7" max="7" width="24.81640625" style="98" customWidth="1"/>
    <col min="8" max="8" width="20.1796875" style="98" customWidth="1"/>
    <col min="9" max="9" width="22.81640625" style="98" customWidth="1"/>
    <col min="10" max="16384" width="9.1796875" style="98"/>
  </cols>
  <sheetData>
    <row r="1" spans="1:9" ht="20.149999999999999" customHeight="1" x14ac:dyDescent="0.3">
      <c r="A1" s="96" t="s">
        <v>131</v>
      </c>
      <c r="B1" s="97"/>
      <c r="C1" s="97"/>
      <c r="D1" s="97"/>
      <c r="G1" s="96" t="s">
        <v>79</v>
      </c>
      <c r="H1" s="99" t="str">
        <f>Revenue!B2</f>
        <v>University of Louisiana at Lafayette</v>
      </c>
      <c r="I1" s="99"/>
    </row>
    <row r="2" spans="1:9" ht="20.149999999999999" customHeight="1" thickBot="1" x14ac:dyDescent="0.35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49999999999999" customHeight="1" thickBot="1" x14ac:dyDescent="0.35">
      <c r="A3" s="96" t="s">
        <v>301</v>
      </c>
      <c r="B3" s="426"/>
      <c r="C3" s="559" t="s">
        <v>553</v>
      </c>
      <c r="D3" s="560"/>
      <c r="E3" s="560"/>
      <c r="F3" s="560"/>
      <c r="G3" s="560"/>
      <c r="H3" s="560"/>
      <c r="I3" s="561"/>
    </row>
    <row r="4" spans="1:9" ht="15" customHeight="1" x14ac:dyDescent="0.3">
      <c r="A4" s="556" t="s">
        <v>117</v>
      </c>
      <c r="B4" s="553" t="s">
        <v>302</v>
      </c>
      <c r="C4" s="562" t="s">
        <v>563</v>
      </c>
      <c r="D4" s="562" t="s">
        <v>340</v>
      </c>
      <c r="E4" s="562" t="s">
        <v>341</v>
      </c>
      <c r="F4" s="562" t="s">
        <v>351</v>
      </c>
      <c r="G4" s="562" t="s">
        <v>344</v>
      </c>
      <c r="H4" s="565" t="s">
        <v>562</v>
      </c>
      <c r="I4" s="568" t="s">
        <v>303</v>
      </c>
    </row>
    <row r="5" spans="1:9" ht="15" customHeight="1" x14ac:dyDescent="0.3">
      <c r="A5" s="557"/>
      <c r="B5" s="554"/>
      <c r="C5" s="563"/>
      <c r="D5" s="563"/>
      <c r="E5" s="563"/>
      <c r="F5" s="563"/>
      <c r="G5" s="563"/>
      <c r="H5" s="566"/>
      <c r="I5" s="569"/>
    </row>
    <row r="6" spans="1:9" ht="15" customHeight="1" thickBot="1" x14ac:dyDescent="0.35">
      <c r="A6" s="558"/>
      <c r="B6" s="555"/>
      <c r="C6" s="564"/>
      <c r="D6" s="564"/>
      <c r="E6" s="564"/>
      <c r="F6" s="564"/>
      <c r="G6" s="564"/>
      <c r="H6" s="567"/>
      <c r="I6" s="570"/>
    </row>
    <row r="7" spans="1:9" ht="15" customHeight="1" x14ac:dyDescent="0.3">
      <c r="A7" s="125"/>
      <c r="B7" s="126" t="s">
        <v>54</v>
      </c>
      <c r="C7" s="127">
        <f>Athletics!E8</f>
        <v>1525000</v>
      </c>
      <c r="D7" s="127">
        <f>Athletics!H8</f>
        <v>220000</v>
      </c>
      <c r="E7" s="127">
        <f>Athletics!K8</f>
        <v>445000</v>
      </c>
      <c r="F7" s="127">
        <f>Athletics!N8</f>
        <v>167500</v>
      </c>
      <c r="G7" s="128" t="s">
        <v>335</v>
      </c>
      <c r="H7" s="127">
        <f>Athletics!T8</f>
        <v>0</v>
      </c>
      <c r="I7" s="129">
        <f>SUM(C7:H7)</f>
        <v>2357500</v>
      </c>
    </row>
    <row r="8" spans="1:9" ht="15" customHeight="1" x14ac:dyDescent="0.3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1700000</v>
      </c>
      <c r="I8" s="129">
        <f t="shared" ref="I8:I22" si="0">SUM(C8:H8)</f>
        <v>1700000</v>
      </c>
    </row>
    <row r="9" spans="1:9" ht="15" customHeight="1" x14ac:dyDescent="0.3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3">
      <c r="A10" s="125" t="s">
        <v>311</v>
      </c>
      <c r="B10" s="126" t="s">
        <v>57</v>
      </c>
      <c r="C10" s="127">
        <f>Athletics!E11</f>
        <v>1300000</v>
      </c>
      <c r="D10" s="127">
        <f>Athletics!H11</f>
        <v>150000</v>
      </c>
      <c r="E10" s="127">
        <f>Athletics!K11</f>
        <v>5000</v>
      </c>
      <c r="F10" s="127">
        <f>Athletics!N11</f>
        <v>35000</v>
      </c>
      <c r="G10" s="131" t="s">
        <v>304</v>
      </c>
      <c r="H10" s="127">
        <f>Athletics!T11</f>
        <v>0</v>
      </c>
      <c r="I10" s="129">
        <f t="shared" si="0"/>
        <v>1490000</v>
      </c>
    </row>
    <row r="11" spans="1:9" ht="15" customHeight="1" x14ac:dyDescent="0.3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1996047</v>
      </c>
      <c r="I11" s="129">
        <f t="shared" si="0"/>
        <v>1996047</v>
      </c>
    </row>
    <row r="12" spans="1:9" ht="15" customHeight="1" x14ac:dyDescent="0.3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3">
      <c r="A13" s="125" t="s">
        <v>316</v>
      </c>
      <c r="B13" s="126" t="s">
        <v>60</v>
      </c>
      <c r="C13" s="127">
        <f>Athletics!E14</f>
        <v>150000</v>
      </c>
      <c r="D13" s="127">
        <f>Athletics!H14</f>
        <v>40000</v>
      </c>
      <c r="E13" s="127">
        <f>Athletics!K14</f>
        <v>95000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285000</v>
      </c>
    </row>
    <row r="14" spans="1:9" ht="15" customHeight="1" x14ac:dyDescent="0.3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2375000</v>
      </c>
      <c r="I14" s="129">
        <f>SUM(C14:H14)</f>
        <v>2375000</v>
      </c>
    </row>
    <row r="15" spans="1:9" ht="15" customHeight="1" x14ac:dyDescent="0.3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225000</v>
      </c>
      <c r="I15" s="129">
        <f t="shared" si="0"/>
        <v>225000</v>
      </c>
    </row>
    <row r="16" spans="1:9" ht="15" customHeight="1" x14ac:dyDescent="0.3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3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495000</v>
      </c>
      <c r="H17" s="127">
        <f>Athletics!T18</f>
        <v>135000</v>
      </c>
      <c r="I17" s="129">
        <f t="shared" si="0"/>
        <v>630000</v>
      </c>
    </row>
    <row r="18" spans="1:9" ht="15" customHeight="1" x14ac:dyDescent="0.3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3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3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3">
      <c r="A21" s="125" t="s">
        <v>321</v>
      </c>
      <c r="B21" s="124" t="s">
        <v>68</v>
      </c>
      <c r="C21" s="127">
        <f>Athletics!E22</f>
        <v>6948800</v>
      </c>
      <c r="D21" s="127">
        <f>Athletics!H22</f>
        <v>1939200</v>
      </c>
      <c r="E21" s="127">
        <f>Athletics!K22</f>
        <v>2747200</v>
      </c>
      <c r="F21" s="127">
        <f>Athletics!N22</f>
        <v>4524800</v>
      </c>
      <c r="G21" s="131" t="s">
        <v>304</v>
      </c>
      <c r="H21" s="127">
        <f>Athletics!T22</f>
        <v>135000</v>
      </c>
      <c r="I21" s="129">
        <f t="shared" si="0"/>
        <v>16295000</v>
      </c>
    </row>
    <row r="22" spans="1:9" ht="15" customHeight="1" x14ac:dyDescent="0.3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35">
      <c r="A23" s="132"/>
      <c r="B23" s="133" t="s">
        <v>322</v>
      </c>
      <c r="C23" s="134">
        <f>SUM(C7,C9,C10,C13:C21,C22)</f>
        <v>9923800</v>
      </c>
      <c r="D23" s="134">
        <f t="shared" ref="D23:I23" si="1">SUM(D7:D22)</f>
        <v>2349200</v>
      </c>
      <c r="E23" s="134">
        <f t="shared" si="1"/>
        <v>3292200</v>
      </c>
      <c r="F23" s="134">
        <f t="shared" si="1"/>
        <v>4727300</v>
      </c>
      <c r="G23" s="134">
        <f t="shared" si="1"/>
        <v>495000</v>
      </c>
      <c r="H23" s="134">
        <f t="shared" si="1"/>
        <v>6566047</v>
      </c>
      <c r="I23" s="135">
        <f t="shared" si="1"/>
        <v>27353547</v>
      </c>
    </row>
    <row r="24" spans="1:9" ht="15" customHeight="1" thickTop="1" x14ac:dyDescent="0.3"/>
    <row r="25" spans="1:9" ht="15" customHeight="1" x14ac:dyDescent="0.3">
      <c r="A25" s="98" t="s">
        <v>117</v>
      </c>
    </row>
    <row r="26" spans="1:9" ht="15" customHeight="1" x14ac:dyDescent="0.3">
      <c r="A26" s="98" t="s">
        <v>334</v>
      </c>
    </row>
    <row r="27" spans="1:9" ht="15" customHeight="1" x14ac:dyDescent="0.3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horizontalDpi="1200" verticalDpi="12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1:P27"/>
  <sheetViews>
    <sheetView zoomScaleNormal="100" workbookViewId="0">
      <selection activeCell="J23" sqref="J23"/>
    </sheetView>
  </sheetViews>
  <sheetFormatPr defaultColWidth="9.1796875" defaultRowHeight="15" customHeight="1" x14ac:dyDescent="0.3"/>
  <cols>
    <col min="1" max="1" width="38.1796875" style="102" customWidth="1"/>
    <col min="2" max="10" width="21.81640625" style="102" customWidth="1"/>
    <col min="11" max="16384" width="9.1796875" style="102"/>
  </cols>
  <sheetData>
    <row r="1" spans="1:16" ht="20.149999999999999" customHeight="1" x14ac:dyDescent="0.3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University of Louisiana at Lafayette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49999999999999" customHeight="1" thickBot="1" x14ac:dyDescent="0.35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49999999999999" customHeight="1" thickBot="1" x14ac:dyDescent="0.35">
      <c r="A3" s="106" t="s">
        <v>324</v>
      </c>
      <c r="B3" s="559" t="s">
        <v>553</v>
      </c>
      <c r="C3" s="560"/>
      <c r="D3" s="560"/>
      <c r="E3" s="560"/>
      <c r="F3" s="560"/>
      <c r="G3" s="560"/>
      <c r="H3" s="560"/>
      <c r="I3" s="560"/>
      <c r="J3" s="561"/>
      <c r="K3" s="98"/>
      <c r="L3" s="98"/>
      <c r="M3" s="98"/>
      <c r="N3" s="98"/>
      <c r="O3" s="98"/>
      <c r="P3" s="98"/>
    </row>
    <row r="4" spans="1:16" ht="15" customHeight="1" thickTop="1" x14ac:dyDescent="0.3">
      <c r="A4" s="571" t="s">
        <v>325</v>
      </c>
      <c r="B4" s="577" t="s">
        <v>561</v>
      </c>
      <c r="C4" s="562" t="s">
        <v>563</v>
      </c>
      <c r="D4" s="562" t="s">
        <v>340</v>
      </c>
      <c r="E4" s="562" t="s">
        <v>350</v>
      </c>
      <c r="F4" s="562" t="s">
        <v>341</v>
      </c>
      <c r="G4" s="562" t="s">
        <v>351</v>
      </c>
      <c r="H4" s="562" t="s">
        <v>344</v>
      </c>
      <c r="I4" s="565" t="s">
        <v>562</v>
      </c>
      <c r="J4" s="568" t="s">
        <v>303</v>
      </c>
    </row>
    <row r="5" spans="1:16" ht="15" customHeight="1" x14ac:dyDescent="0.3">
      <c r="A5" s="572"/>
      <c r="B5" s="578"/>
      <c r="C5" s="563"/>
      <c r="D5" s="563"/>
      <c r="E5" s="563"/>
      <c r="F5" s="563"/>
      <c r="G5" s="563"/>
      <c r="H5" s="563"/>
      <c r="I5" s="566"/>
      <c r="J5" s="569"/>
    </row>
    <row r="6" spans="1:16" ht="15" customHeight="1" thickBot="1" x14ac:dyDescent="0.35">
      <c r="A6" s="573"/>
      <c r="B6" s="579"/>
      <c r="C6" s="564"/>
      <c r="D6" s="564"/>
      <c r="E6" s="564"/>
      <c r="F6" s="564"/>
      <c r="G6" s="564"/>
      <c r="H6" s="564"/>
      <c r="I6" s="567"/>
      <c r="J6" s="570"/>
    </row>
    <row r="7" spans="1:16" ht="15" customHeight="1" x14ac:dyDescent="0.3">
      <c r="A7" s="108" t="s">
        <v>327</v>
      </c>
      <c r="B7" s="232">
        <f>Athletics!E30</f>
        <v>1536766</v>
      </c>
      <c r="C7" s="255">
        <f>Athletics!H30</f>
        <v>3658950</v>
      </c>
      <c r="D7" s="255">
        <f>Athletics!K30</f>
        <v>1211492</v>
      </c>
      <c r="E7" s="255">
        <f>Athletics!N30</f>
        <v>846807</v>
      </c>
      <c r="F7" s="255">
        <f>Athletics!Q30</f>
        <v>288869</v>
      </c>
      <c r="G7" s="255">
        <f>Athletics!T30</f>
        <v>1614537</v>
      </c>
      <c r="H7" s="255">
        <f>Athletics!W30</f>
        <v>2731748</v>
      </c>
      <c r="I7" s="255">
        <f>Athletics!Z30</f>
        <v>0</v>
      </c>
      <c r="J7" s="425">
        <f t="shared" ref="J7:J21" si="0">SUM(B7:I7)</f>
        <v>11889169</v>
      </c>
    </row>
    <row r="8" spans="1:16" ht="15" customHeight="1" x14ac:dyDescent="0.3">
      <c r="A8" s="112" t="s">
        <v>104</v>
      </c>
      <c r="B8" s="113">
        <f>Athletics!E31</f>
        <v>692904</v>
      </c>
      <c r="C8" s="114">
        <f>Athletics!H31</f>
        <v>1200509</v>
      </c>
      <c r="D8" s="114">
        <f>Athletics!K31</f>
        <v>412397</v>
      </c>
      <c r="E8" s="255">
        <f>Athletics!N31</f>
        <v>282011</v>
      </c>
      <c r="F8" s="114">
        <f>Athletics!Q31</f>
        <v>161556</v>
      </c>
      <c r="G8" s="114">
        <f>Athletics!T31</f>
        <v>710354</v>
      </c>
      <c r="H8" s="114">
        <f>Athletics!W31</f>
        <v>1027074</v>
      </c>
      <c r="I8" s="114">
        <f>Athletics!Z31</f>
        <v>0</v>
      </c>
      <c r="J8" s="115">
        <f t="shared" si="0"/>
        <v>4486805</v>
      </c>
    </row>
    <row r="9" spans="1:16" ht="15" customHeight="1" x14ac:dyDescent="0.3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3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3">
      <c r="A11" s="112" t="s">
        <v>57</v>
      </c>
      <c r="B11" s="113" t="s">
        <v>329</v>
      </c>
      <c r="C11" s="114">
        <f>Athletics!H34</f>
        <v>575000</v>
      </c>
      <c r="D11" s="114">
        <f>Athletics!K34</f>
        <v>150000</v>
      </c>
      <c r="E11" s="114">
        <f>Athletics!N34</f>
        <v>35000</v>
      </c>
      <c r="F11" s="114">
        <f>Athletics!Q34</f>
        <v>3000</v>
      </c>
      <c r="G11" s="114">
        <f>Athletics!T34</f>
        <v>26000</v>
      </c>
      <c r="H11" s="114">
        <f>Athletics!W34</f>
        <v>0</v>
      </c>
      <c r="I11" s="114">
        <f>Athletics!Z34</f>
        <v>0</v>
      </c>
      <c r="J11" s="115">
        <f t="shared" si="0"/>
        <v>789000</v>
      </c>
      <c r="K11" s="102" t="s">
        <v>117</v>
      </c>
    </row>
    <row r="12" spans="1:16" ht="15" customHeight="1" x14ac:dyDescent="0.3">
      <c r="A12" s="112" t="s">
        <v>107</v>
      </c>
      <c r="B12" s="113" t="s">
        <v>329</v>
      </c>
      <c r="C12" s="114">
        <f>Athletics!H35</f>
        <v>3055468</v>
      </c>
      <c r="D12" s="114">
        <f>Athletics!K35</f>
        <v>576233</v>
      </c>
      <c r="E12" s="114">
        <f>Athletics!N35</f>
        <v>480058</v>
      </c>
      <c r="F12" s="114">
        <f>Athletics!Q35</f>
        <v>806197</v>
      </c>
      <c r="G12" s="114">
        <f>Athletics!T35</f>
        <v>3082794</v>
      </c>
      <c r="H12" s="114">
        <f>Athletics!W35</f>
        <v>480600</v>
      </c>
      <c r="I12" s="114">
        <f>Athletics!Z35</f>
        <v>0</v>
      </c>
      <c r="J12" s="115">
        <f t="shared" si="0"/>
        <v>8481350</v>
      </c>
      <c r="K12" s="102" t="s">
        <v>117</v>
      </c>
    </row>
    <row r="13" spans="1:16" ht="15" customHeight="1" x14ac:dyDescent="0.3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697573</v>
      </c>
      <c r="I13" s="114">
        <f>Athletics!Z36</f>
        <v>0</v>
      </c>
      <c r="J13" s="115">
        <f t="shared" si="0"/>
        <v>697573</v>
      </c>
      <c r="K13" s="102" t="s">
        <v>117</v>
      </c>
    </row>
    <row r="14" spans="1:16" ht="15" customHeight="1" x14ac:dyDescent="0.3">
      <c r="A14" s="112" t="s">
        <v>84</v>
      </c>
      <c r="B14" s="113">
        <f>Athletics!E37</f>
        <v>36692</v>
      </c>
      <c r="C14" s="114">
        <f>Athletics!H37</f>
        <v>1081856</v>
      </c>
      <c r="D14" s="114">
        <f>Athletics!K37</f>
        <v>357520</v>
      </c>
      <c r="E14" s="114">
        <f>Athletics!N37</f>
        <v>308872</v>
      </c>
      <c r="F14" s="114">
        <f>Athletics!Q37</f>
        <v>263521</v>
      </c>
      <c r="G14" s="114">
        <f>Athletics!T37</f>
        <v>1164269</v>
      </c>
      <c r="H14" s="114">
        <f>Athletics!W37</f>
        <v>153764</v>
      </c>
      <c r="I14" s="114">
        <f>Athletics!Z37</f>
        <v>0</v>
      </c>
      <c r="J14" s="115">
        <f t="shared" si="0"/>
        <v>3366494</v>
      </c>
      <c r="K14" s="102" t="s">
        <v>117</v>
      </c>
    </row>
    <row r="15" spans="1:16" ht="15" customHeight="1" x14ac:dyDescent="0.3">
      <c r="A15" s="112" t="s">
        <v>109</v>
      </c>
      <c r="B15" s="113">
        <f>Athletics!E38</f>
        <v>55700</v>
      </c>
      <c r="C15" s="114">
        <f>Athletics!H38</f>
        <v>0</v>
      </c>
      <c r="D15" s="114">
        <f>Athletics!K38</f>
        <v>3000</v>
      </c>
      <c r="E15" s="114">
        <f>Athletics!N38</f>
        <v>0</v>
      </c>
      <c r="F15" s="114">
        <f>Athletics!Q38</f>
        <v>1236</v>
      </c>
      <c r="G15" s="114">
        <f>Athletics!T38</f>
        <v>12036</v>
      </c>
      <c r="H15" s="114">
        <f>Athletics!W38</f>
        <v>16250</v>
      </c>
      <c r="I15" s="114">
        <f>Athletics!Z38</f>
        <v>0</v>
      </c>
      <c r="J15" s="115">
        <f t="shared" si="0"/>
        <v>88222</v>
      </c>
      <c r="K15" s="102" t="s">
        <v>117</v>
      </c>
    </row>
    <row r="16" spans="1:16" ht="15" customHeight="1" x14ac:dyDescent="0.3">
      <c r="A16" s="112" t="s">
        <v>85</v>
      </c>
      <c r="B16" s="113">
        <f>Athletics!E39</f>
        <v>929638</v>
      </c>
      <c r="C16" s="114">
        <f>Athletics!H39</f>
        <v>681017</v>
      </c>
      <c r="D16" s="114">
        <f>Athletics!K39</f>
        <v>109331</v>
      </c>
      <c r="E16" s="114">
        <f>Athletics!N39</f>
        <v>181080</v>
      </c>
      <c r="F16" s="114">
        <f>Athletics!Q39</f>
        <v>53731</v>
      </c>
      <c r="G16" s="114">
        <f>Athletics!T39</f>
        <v>293170</v>
      </c>
      <c r="H16" s="114">
        <f>Athletics!W39</f>
        <v>233976</v>
      </c>
      <c r="I16" s="114">
        <f>Athletics!Z39</f>
        <v>0</v>
      </c>
      <c r="J16" s="115">
        <f t="shared" si="0"/>
        <v>2481943</v>
      </c>
      <c r="K16" s="102" t="s">
        <v>117</v>
      </c>
    </row>
    <row r="17" spans="1:11" ht="15" customHeight="1" x14ac:dyDescent="0.3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3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3">
      <c r="A19" s="112" t="s">
        <v>331</v>
      </c>
      <c r="B19" s="113">
        <f>Athletics!E41</f>
        <v>287896</v>
      </c>
      <c r="C19" s="114">
        <f>Athletics!H41</f>
        <v>1173898</v>
      </c>
      <c r="D19" s="114">
        <f>Athletics!K41</f>
        <v>181072</v>
      </c>
      <c r="E19" s="114">
        <f>Athletics!N41</f>
        <v>127876</v>
      </c>
      <c r="F19" s="114">
        <f>Athletics!Q41</f>
        <v>150536</v>
      </c>
      <c r="G19" s="114">
        <f>Athletics!T41</f>
        <v>552136</v>
      </c>
      <c r="H19" s="114">
        <f>Athletics!W41</f>
        <v>2230370</v>
      </c>
      <c r="I19" s="114">
        <f>Athletics!Z41</f>
        <v>0</v>
      </c>
      <c r="J19" s="115">
        <f t="shared" si="0"/>
        <v>4703784</v>
      </c>
      <c r="K19" s="102" t="s">
        <v>117</v>
      </c>
    </row>
    <row r="20" spans="1:11" ht="15" customHeight="1" x14ac:dyDescent="0.3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5">
      <c r="A22" s="118" t="s">
        <v>333</v>
      </c>
      <c r="B22" s="119">
        <f>SUM(B7:B21)</f>
        <v>3539596</v>
      </c>
      <c r="C22" s="120">
        <f t="shared" ref="C22:J22" si="1">SUM(C7:C21)</f>
        <v>11426698</v>
      </c>
      <c r="D22" s="120">
        <f t="shared" si="1"/>
        <v>3001045</v>
      </c>
      <c r="E22" s="120">
        <f t="shared" ref="E22" si="2">SUM(E7:E21)</f>
        <v>2261704</v>
      </c>
      <c r="F22" s="120">
        <f t="shared" si="1"/>
        <v>1728646</v>
      </c>
      <c r="G22" s="120">
        <f t="shared" si="1"/>
        <v>7455296</v>
      </c>
      <c r="H22" s="120">
        <f t="shared" si="1"/>
        <v>7571355</v>
      </c>
      <c r="I22" s="120">
        <f t="shared" si="1"/>
        <v>0</v>
      </c>
      <c r="J22" s="121">
        <f t="shared" si="1"/>
        <v>36984340</v>
      </c>
      <c r="K22" s="102" t="s">
        <v>117</v>
      </c>
    </row>
    <row r="23" spans="1:11" ht="15" customHeight="1" thickTop="1" x14ac:dyDescent="0.3">
      <c r="K23" s="102" t="s">
        <v>117</v>
      </c>
    </row>
    <row r="24" spans="1:11" ht="15" customHeight="1" x14ac:dyDescent="0.3">
      <c r="K24" s="102" t="s">
        <v>117</v>
      </c>
    </row>
    <row r="25" spans="1:11" ht="15" customHeight="1" x14ac:dyDescent="0.3">
      <c r="K25" s="102" t="s">
        <v>117</v>
      </c>
    </row>
    <row r="26" spans="1:11" ht="15" customHeight="1" x14ac:dyDescent="0.3">
      <c r="K26" s="102" t="s">
        <v>117</v>
      </c>
    </row>
    <row r="27" spans="1:11" ht="15" customHeight="1" x14ac:dyDescent="0.3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Claire Norris</cp:lastModifiedBy>
  <cp:lastPrinted>2023-08-21T01:13:49Z</cp:lastPrinted>
  <dcterms:created xsi:type="dcterms:W3CDTF">2010-02-11T21:59:50Z</dcterms:created>
  <dcterms:modified xsi:type="dcterms:W3CDTF">2023-08-21T01:14:03Z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2023-07-30T20:11:21Z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3fa48da2-12b6-4ac6-8150-112dc46606d9</vt:lpwstr>
  </property>
  <property fmtid="{D5CDD505-2E9C-101B-9397-08002B2CF9AE}" pid="8" name="MSIP_Label_638202f9-8d41-4950-b014-f183e397b746_ContentBits">
    <vt:lpwstr>0</vt:lpwstr>
  </property>
</Properties>
</file>